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sigaantenado-my.sharepoint.com/personal/euclydes_ferrer_eaf_org_br/Documents/Documentos/EAF/ADITIVOS/FISCALIZAÇÃO/"/>
    </mc:Choice>
  </mc:AlternateContent>
  <xr:revisionPtr revIDLastSave="162" documentId="13_ncr:1_{12DAB2E1-2128-DF4E-A768-2548A4CCB751}" xr6:coauthVersionLast="47" xr6:coauthVersionMax="47" xr10:uidLastSave="{F3043379-9EEA-4E54-88F6-33DB0E0B5E1C}"/>
  <bookViews>
    <workbookView xWindow="-108" yWindow="-108" windowWidth="23256" windowHeight="12456" xr2:uid="{E18C801F-7F78-4FA3-8F1C-995458146C3E}"/>
  </bookViews>
  <sheets>
    <sheet name="RPG" sheetId="6" r:id="rId1"/>
    <sheet name="PAIS" sheetId="7" r:id="rId2"/>
    <sheet name="TVRO"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0" i="8" l="1"/>
  <c r="G140" i="8"/>
  <c r="H134" i="8"/>
  <c r="F134" i="8"/>
  <c r="H115" i="8"/>
  <c r="F115" i="8"/>
  <c r="F88" i="8"/>
  <c r="H88" i="8" s="1"/>
  <c r="F28" i="8"/>
  <c r="H28" i="8" s="1"/>
  <c r="H3" i="8"/>
  <c r="F3" i="8"/>
  <c r="H3" i="6"/>
  <c r="H21" i="7"/>
  <c r="F23" i="7"/>
  <c r="H12" i="7"/>
  <c r="H3" i="7"/>
  <c r="H18" i="6"/>
  <c r="H140" i="8" l="1"/>
  <c r="H8" i="6"/>
  <c r="H26" i="6"/>
  <c r="H31" i="6"/>
  <c r="F35" i="6"/>
  <c r="H35" i="6" l="1"/>
</calcChain>
</file>

<file path=xl/sharedStrings.xml><?xml version="1.0" encoding="utf-8"?>
<sst xmlns="http://schemas.openxmlformats.org/spreadsheetml/2006/main" count="278" uniqueCount="231">
  <si>
    <t>Rio de Janeiro</t>
  </si>
  <si>
    <t>Belém</t>
  </si>
  <si>
    <t>Boa Vista</t>
  </si>
  <si>
    <t>Cuiabá</t>
  </si>
  <si>
    <t>Macapá</t>
  </si>
  <si>
    <t>Manaus</t>
  </si>
  <si>
    <t>Porto Velho</t>
  </si>
  <si>
    <t>Rio Branco</t>
  </si>
  <si>
    <t>Belo Horizonte</t>
  </si>
  <si>
    <t>Curitiba</t>
  </si>
  <si>
    <t>Porto Alegre</t>
  </si>
  <si>
    <t>Aracajú</t>
  </si>
  <si>
    <t>Brasília</t>
  </si>
  <si>
    <t>Campo Grande</t>
  </si>
  <si>
    <t>Fortaleza</t>
  </si>
  <si>
    <t>João Pessoa</t>
  </si>
  <si>
    <t>Natal</t>
  </si>
  <si>
    <t>Palmas</t>
  </si>
  <si>
    <t>Recife</t>
  </si>
  <si>
    <t>Salvador</t>
  </si>
  <si>
    <t>Teresina</t>
  </si>
  <si>
    <t>São Paulo</t>
  </si>
  <si>
    <t>DESCRIÇÃO</t>
  </si>
  <si>
    <t>3 - por motivos externos ao gerenciamento dos projetos, as obras podem ser paralisadas em determinadas localidades, impactando as medições mensais;</t>
  </si>
  <si>
    <t>Deslocamento/Diária/Carro/Notebook/Celular/Acesso Internet</t>
  </si>
  <si>
    <t xml:space="preserve">Técnico Multiskill: </t>
  </si>
  <si>
    <t>Acompanhar; Reportar; Controlar</t>
  </si>
  <si>
    <t xml:space="preserve">Perfil geral em: </t>
  </si>
  <si>
    <t>Rede Óptica/Infraestrutura/Básico Equipa de Telecom/Controle+Medição</t>
  </si>
  <si>
    <t xml:space="preserve">Recursos próprios: </t>
  </si>
  <si>
    <t>Floripa</t>
  </si>
  <si>
    <t>Goiania</t>
  </si>
  <si>
    <t>Maceio</t>
  </si>
  <si>
    <t>São Luiz</t>
  </si>
  <si>
    <t>Vitoria</t>
  </si>
  <si>
    <t>NE</t>
  </si>
  <si>
    <t>NO</t>
  </si>
  <si>
    <t>SD</t>
  </si>
  <si>
    <t>CO</t>
  </si>
  <si>
    <t>SU</t>
  </si>
  <si>
    <t>Total Geral</t>
  </si>
  <si>
    <t>1 - os itens de LPU poderão ou não ser requeridos na sua totalidade, por localidade;</t>
  </si>
  <si>
    <r>
      <t xml:space="preserve">2 - a </t>
    </r>
    <r>
      <rPr>
        <b/>
        <sz val="11"/>
        <rFont val="Calibri"/>
        <family val="2"/>
        <scheme val="minor"/>
      </rPr>
      <t>EAF</t>
    </r>
    <r>
      <rPr>
        <sz val="11"/>
        <rFont val="Calibri"/>
        <family val="2"/>
        <scheme val="minor"/>
      </rPr>
      <t xml:space="preserve"> aprovará as medições de forma mensal;</t>
    </r>
  </si>
  <si>
    <t>5 - não necessariamente os serviços serão executados de forma contínua em cada cidade ao longo de todo contrato, ou seja, pode haver situação que haja necessidade de alocação de equipe por um período e esta prestação tenha que ser interrompida por motivos externos e depois a prestação tenha que retornar.</t>
  </si>
  <si>
    <t>FISCALIZAÇÃO DE OBRA</t>
  </si>
  <si>
    <t>CONTRATAÇÃO</t>
  </si>
  <si>
    <t>Vistoriar os itens de segurança técnica das empresas de obras, requeridos nas obras.</t>
  </si>
  <si>
    <t>MACRO ATIVIDADES</t>
  </si>
  <si>
    <t>RECURSOS</t>
  </si>
  <si>
    <t>Certificar as aceitações físicas, ópticas e lógicas dos anéis metropolitanos; adequação dos POP; instalação dos equipamentos; adequação dos pontos de infraestrutura e equipamentos nos clientes.</t>
  </si>
  <si>
    <t>NOTAS</t>
  </si>
  <si>
    <t>REGIONAL/ LOCALIDADE</t>
  </si>
  <si>
    <t>Fiscalização da construção dos anéis metropolitanos; adequação dos POP, sejam no novos EAF ou nos existentes da Telebras; instalação dos equipamentos eletrônicos nos PoPs e equipamentos da redes de acesso; adequação dos pontos de infraestrutura e equipamentos nos clientes.</t>
  </si>
  <si>
    <t>*A PREENCHER</t>
  </si>
  <si>
    <t>VALOR TOTAL POR REGIÃO (R$)</t>
  </si>
  <si>
    <t>Validar os testes de aceitação definitivo (100% da obra concluída) e os As Built entregues.</t>
  </si>
  <si>
    <t>Manacapuru</t>
  </si>
  <si>
    <t>Iranduba</t>
  </si>
  <si>
    <t>Novo Airão</t>
  </si>
  <si>
    <t>Anamã</t>
  </si>
  <si>
    <t>Anori</t>
  </si>
  <si>
    <t>Codajas</t>
  </si>
  <si>
    <t>Coari</t>
  </si>
  <si>
    <t>BET</t>
  </si>
  <si>
    <t>Autazes-AM</t>
  </si>
  <si>
    <t>Nova Olinda do Norte-AM</t>
  </si>
  <si>
    <t>Borba-AM</t>
  </si>
  <si>
    <t>Novo Aripuanã-AM</t>
  </si>
  <si>
    <t>Manicoré-AM</t>
  </si>
  <si>
    <t>Humaitá-AM</t>
  </si>
  <si>
    <t>Calama-RO</t>
  </si>
  <si>
    <t>Porto Velho-RO</t>
  </si>
  <si>
    <t>INFOVIA 05</t>
  </si>
  <si>
    <t>PAC</t>
  </si>
  <si>
    <t>Total geral</t>
  </si>
  <si>
    <t>Certificar as aceitações físicas, ópticas e lógicas dos anéis metropolitanos; adequação dos POP; instalação dos equipamentos; adequação dos pontos de infraestrutura e equipamentos nos clientes. Vistoriar a construção dos BET's( Backbone Estadual Terrestres) desde a construção dos dutos a montagem de caixas de emendas e fusões.</t>
  </si>
  <si>
    <r>
      <t xml:space="preserve">VALOR por </t>
    </r>
    <r>
      <rPr>
        <b/>
        <i/>
        <sz val="11"/>
        <color rgb="FFFF0000"/>
        <rFont val="Calibri"/>
        <family val="2"/>
        <scheme val="minor"/>
      </rPr>
      <t>RECURSOS</t>
    </r>
    <r>
      <rPr>
        <b/>
        <i/>
        <sz val="11"/>
        <color theme="1"/>
        <rFont val="Calibri"/>
        <family val="2"/>
        <scheme val="minor"/>
      </rPr>
      <t xml:space="preserve"> por MÊS (R$)</t>
    </r>
  </si>
  <si>
    <r>
      <t xml:space="preserve">VALOR por </t>
    </r>
    <r>
      <rPr>
        <b/>
        <i/>
        <sz val="11"/>
        <color rgb="FFFF0000"/>
        <rFont val="Calibri"/>
        <family val="2"/>
        <scheme val="minor"/>
      </rPr>
      <t>RECURSO</t>
    </r>
    <r>
      <rPr>
        <b/>
        <i/>
        <sz val="11"/>
        <color theme="1"/>
        <rFont val="Calibri"/>
        <family val="2"/>
        <scheme val="minor"/>
      </rPr>
      <t xml:space="preserve"> por MÊS (R$)</t>
    </r>
  </si>
  <si>
    <t>BR 319 (Humaitá - PortoVelho)</t>
  </si>
  <si>
    <t>Fiscalizar, Reportar, Fotografar</t>
  </si>
  <si>
    <t>TVRO/Instalações/Inspeções/Auditorias/Comunicação</t>
  </si>
  <si>
    <t>FISCALIZAÇÃO DE INSTALAÇÃO</t>
  </si>
  <si>
    <t>RS</t>
  </si>
  <si>
    <t>ES</t>
  </si>
  <si>
    <t>MG</t>
  </si>
  <si>
    <t>RO</t>
  </si>
  <si>
    <t>TO</t>
  </si>
  <si>
    <t>RR</t>
  </si>
  <si>
    <t>PA</t>
  </si>
  <si>
    <t>SE</t>
  </si>
  <si>
    <t>RN</t>
  </si>
  <si>
    <t>PI</t>
  </si>
  <si>
    <t>PE</t>
  </si>
  <si>
    <t>MA</t>
  </si>
  <si>
    <t>CE</t>
  </si>
  <si>
    <t>BA</t>
  </si>
  <si>
    <t>GO</t>
  </si>
  <si>
    <t>DF</t>
  </si>
  <si>
    <t>MT</t>
  </si>
  <si>
    <t>MS</t>
  </si>
  <si>
    <t>REGIONAL/ LOCALIDADE/MICROREGIÃO</t>
  </si>
  <si>
    <t>MR - Aragarças</t>
  </si>
  <si>
    <t>MR - Catalão</t>
  </si>
  <si>
    <t>MR - Ceres</t>
  </si>
  <si>
    <t>MR - Chapada dos Veadeiros</t>
  </si>
  <si>
    <t>MR - Entorno de Brasília</t>
  </si>
  <si>
    <t>MR - Porangatu</t>
  </si>
  <si>
    <t>MR - Sudoeste de Goiás</t>
  </si>
  <si>
    <t>MR - Vão do Paranã</t>
  </si>
  <si>
    <t>MR - Alto Taquari</t>
  </si>
  <si>
    <t>MR - Cassilândia</t>
  </si>
  <si>
    <t>MR - Iguatemi</t>
  </si>
  <si>
    <t>MR - Alto Paraguai</t>
  </si>
  <si>
    <t>MR - Alto Teles Pires</t>
  </si>
  <si>
    <t>MR - Aripuanã</t>
  </si>
  <si>
    <t>MR - Canarana</t>
  </si>
  <si>
    <t>MR - Jauru</t>
  </si>
  <si>
    <t>MR - Norte Araguaia</t>
  </si>
  <si>
    <t>MR - Sinop</t>
  </si>
  <si>
    <t>MR - Tesouro</t>
  </si>
  <si>
    <t>MR - Barreiras</t>
  </si>
  <si>
    <t>MR - Bom Jesus da Lapa</t>
  </si>
  <si>
    <t>MR - Boquira</t>
  </si>
  <si>
    <t>MR - Cotegipe</t>
  </si>
  <si>
    <t>MR - Itapetinga</t>
  </si>
  <si>
    <t>MR - Jacobina</t>
  </si>
  <si>
    <t>MR - Juazeiro</t>
  </si>
  <si>
    <t>MR - Porto Seguro</t>
  </si>
  <si>
    <t>MR - Seabra</t>
  </si>
  <si>
    <t>MR - Vitória da Conquista</t>
  </si>
  <si>
    <t>MR - Ibiapaba</t>
  </si>
  <si>
    <t>MR - Santa Quitéria</t>
  </si>
  <si>
    <t>MR - Sertão de Cratéus</t>
  </si>
  <si>
    <t>MR - Sertão de Senador Pompeu</t>
  </si>
  <si>
    <t>MR - Alto Mearim e Grajaú</t>
  </si>
  <si>
    <t>MR - Baixada Maranhense</t>
  </si>
  <si>
    <t>MR - Baixo Parnaíba Maranhense</t>
  </si>
  <si>
    <t>MR - Caxias</t>
  </si>
  <si>
    <t>MR - Chapadas das Mangabeiras</t>
  </si>
  <si>
    <t>MR - Chapadas do Alto Itapecuru</t>
  </si>
  <si>
    <t>MR - Chapadinha</t>
  </si>
  <si>
    <t>MR - Coelho Neto</t>
  </si>
  <si>
    <t>MR - Gerais de Balsas</t>
  </si>
  <si>
    <t>MR - Gurupi</t>
  </si>
  <si>
    <t>MR - Imperatriz</t>
  </si>
  <si>
    <t>MR - Itapecuru Mirim</t>
  </si>
  <si>
    <t>MR - Lençóis Maranhenses</t>
  </si>
  <si>
    <t>MR - Litoral Ocidental Maranhense</t>
  </si>
  <si>
    <t>MR - Médio Mearim</t>
  </si>
  <si>
    <t>MR - Pindaré</t>
  </si>
  <si>
    <t>MR - Porto Franco</t>
  </si>
  <si>
    <t>MR - Presidente Dutra</t>
  </si>
  <si>
    <t>MR - Araripina</t>
  </si>
  <si>
    <t>MR - Petrolina</t>
  </si>
  <si>
    <t>MR - Alto Médio Canindé</t>
  </si>
  <si>
    <t>MR - VAlto Médio Gurguéia</t>
  </si>
  <si>
    <t>MR - Alto Parnaíba Piauiense</t>
  </si>
  <si>
    <t>MR - Baixo Parnaíba Piauiense</t>
  </si>
  <si>
    <t>MR - Bertolínia</t>
  </si>
  <si>
    <t>MR - Campo Maior</t>
  </si>
  <si>
    <t>MR - Chapadas do Extremo Sul Piauiense</t>
  </si>
  <si>
    <t>MR - Floriano</t>
  </si>
  <si>
    <t>MR - Litoral Piauiense</t>
  </si>
  <si>
    <t>MR - Médio Parnaíba Piauiense</t>
  </si>
  <si>
    <t>MR - Picos</t>
  </si>
  <si>
    <t>MR - Pio IX</t>
  </si>
  <si>
    <t>MR - São Raimundo Nonato</t>
  </si>
  <si>
    <t>MR - Valença do Piauí</t>
  </si>
  <si>
    <t>MR - Baixa Verde</t>
  </si>
  <si>
    <t>MR - Litoral Nordeste</t>
  </si>
  <si>
    <t>MR - Macau</t>
  </si>
  <si>
    <t>MR - Médio Oeste</t>
  </si>
  <si>
    <t>MR - Serra de Santana</t>
  </si>
  <si>
    <t>MR - Altamira</t>
  </si>
  <si>
    <t>MR - Arari</t>
  </si>
  <si>
    <t>MR - Conceição do Araguaia</t>
  </si>
  <si>
    <t>MR - Guamá</t>
  </si>
  <si>
    <t>MR - Itaituba</t>
  </si>
  <si>
    <t>MR - Marabá</t>
  </si>
  <si>
    <t>MR - Portel</t>
  </si>
  <si>
    <t>MR - Redenção</t>
  </si>
  <si>
    <t>MR - São Félix do Xingu</t>
  </si>
  <si>
    <t>MR - Boa Vista</t>
  </si>
  <si>
    <t>MR -Nordeste de Roraima</t>
  </si>
  <si>
    <t>MR - Araguaína</t>
  </si>
  <si>
    <t>MR - Bico do Papagaio</t>
  </si>
  <si>
    <t>MR - Dianópolis</t>
  </si>
  <si>
    <t>MR - Jalapão</t>
  </si>
  <si>
    <t>MR - Miracema do Tocantins</t>
  </si>
  <si>
    <t>MR - Porto Nacional</t>
  </si>
  <si>
    <t>MR - Rio Formoso</t>
  </si>
  <si>
    <t>MR - Cacoal</t>
  </si>
  <si>
    <t>MR - Porto Velho</t>
  </si>
  <si>
    <t>MR - Vilhena</t>
  </si>
  <si>
    <t>MR - Aimorés</t>
  </si>
  <si>
    <t>MR - Almenara</t>
  </si>
  <si>
    <t>MR - Araçuaí</t>
  </si>
  <si>
    <t>MR - Capelinha</t>
  </si>
  <si>
    <t>MR - Diamantina</t>
  </si>
  <si>
    <t>MR - Grão Mogol</t>
  </si>
  <si>
    <t>MR - Janaúba</t>
  </si>
  <si>
    <t>MR - Januária</t>
  </si>
  <si>
    <t>MR - Juiz de Fora</t>
  </si>
  <si>
    <t>MR - Mantena</t>
  </si>
  <si>
    <t>MR - Pedra Azul</t>
  </si>
  <si>
    <t>MR - Pirapora</t>
  </si>
  <si>
    <t>MR - Salinas</t>
  </si>
  <si>
    <t>MR - Teófilo Otoni</t>
  </si>
  <si>
    <t>MR - Unaí</t>
  </si>
  <si>
    <t>MR - Barra de São Francisco</t>
  </si>
  <si>
    <t>MR - Campanha Ocidental</t>
  </si>
  <si>
    <t>MR - Osório</t>
  </si>
  <si>
    <t>MR - Santa Maria</t>
  </si>
  <si>
    <t>MR - Serras de Sudeste</t>
  </si>
  <si>
    <t>S</t>
  </si>
  <si>
    <t>MR - Arinos</t>
  </si>
  <si>
    <t>*MR - Microrregiões definidas conforme IBGE</t>
  </si>
  <si>
    <t>T</t>
  </si>
  <si>
    <t>Gerenciar cronogramas, produzir relatórios com evolução diária, semanal e mensal.</t>
  </si>
  <si>
    <t>Fiscalizar a construção dos anéis metropolitanos; adequação dos POP, sejam no novos EAF ou nos existentes das cedentes; instalação dos equipamentos eletrônicos nos PoPs e equipamentos da redes de acesso; adequação dos pontos de infraestrutura e equipamentos nos clientes.</t>
  </si>
  <si>
    <t>Gerenciar os cronogramas, produzir relatórios com evolução diária, semanal e mensal.</t>
  </si>
  <si>
    <t>Fiscalizar instalações de antena digital banda Ku de 60 e 90cm nas residências dos beneficiários contemplados.</t>
  </si>
  <si>
    <t>Atestar qualidade da instalação quanto à fixação estável da base da antena com os 04 parafusos de fixação, preferencialmente, em base de alvenaria rebocada ou concreto; à fixação do LNBF; a passagem e fixação do cabo, inclusive com a formação do "J" ou Pingadeira; crimpagem dos conectores; às conexões do receptor e da TV  e ao apontamento da antena.</t>
  </si>
  <si>
    <t>Verificar o nível da Qualidade do Sinal na tela Unificada do receptor, que deve estar maior ou igual a 80%.</t>
  </si>
  <si>
    <t>Verificar a ativação do receptor no satélite StarOne D2.</t>
  </si>
  <si>
    <t>Verificar o funcionamento dos canais TVRO, principalmente, os canais regionais e da funcionalidade do controle remoto.</t>
  </si>
  <si>
    <t>Elaborar relatórios de inspeção com fotos da instalação e evidências de eventuais "Não Conformidades" ou observações importantes.</t>
  </si>
  <si>
    <t>Requer ao beneficiário avaliação do serviço prestado, "Questionário  fornecido pela EAF".</t>
  </si>
  <si>
    <t>Requer das parceiras a abordagem adequada com os beneficiários (Padrão EAF).</t>
  </si>
  <si>
    <t>4 - o cronograma de execução das obras são distintos, com prazos de início e término previstos, diferentes para cada localidade;</t>
  </si>
  <si>
    <t>6- a contratada terá um prazo de até 15 dias, a partir da adjudicação do contrato, para fechar o cronograma com prazos das fiscalizações com os gestores da EAF por projeto/seguimento da RPG, PAIS e TVRO.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</si>
</sst>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R$&quot;\ #,##0.00;[Red]\-&quot;R$&quot;\ #,##0.00"/>
    <numFmt numFmtId="44" formatCode="_-&quot;R$&quot;\ * #,##0.00_-;\-&quot;R$&quot;\ * #,##0.00_-;_-&quot;R$&quot;\ * &quot;-&quot;??_-;_-@_-"/>
  </numFmts>
  <fonts count="15" x14ac:knownFonts="1">
    <font>
      <sz val="11"/>
      <color theme="1"/>
      <name val="Calibri"/>
      <family val="2"/>
      <scheme val="minor"/>
    </font>
    <font>
      <sz val="10"/>
      <color theme="1"/>
      <name val="Calibri"/>
      <family val="2"/>
      <scheme val="minor"/>
    </font>
    <font>
      <b/>
      <sz val="10"/>
      <color rgb="FF002060"/>
      <name val="Calibri"/>
      <family val="2"/>
      <scheme val="minor"/>
    </font>
    <font>
      <sz val="11"/>
      <name val="Calibri"/>
      <family val="2"/>
      <scheme val="minor"/>
    </font>
    <font>
      <b/>
      <sz val="11"/>
      <color theme="1"/>
      <name val="Calibri"/>
      <family val="2"/>
      <scheme val="minor"/>
    </font>
    <font>
      <b/>
      <sz val="11"/>
      <name val="Calibri"/>
      <family val="2"/>
      <scheme val="minor"/>
    </font>
    <font>
      <b/>
      <i/>
      <sz val="11"/>
      <color theme="1"/>
      <name val="Calibri"/>
      <family val="2"/>
      <scheme val="minor"/>
    </font>
    <font>
      <b/>
      <i/>
      <sz val="16"/>
      <name val="Calibri"/>
      <family val="2"/>
      <scheme val="minor"/>
    </font>
    <font>
      <sz val="10"/>
      <color theme="1"/>
      <name val="Calibri"/>
      <family val="2"/>
    </font>
    <font>
      <b/>
      <i/>
      <sz val="11"/>
      <color rgb="FFFF0000"/>
      <name val="Calibri"/>
      <family val="2"/>
      <scheme val="minor"/>
    </font>
    <font>
      <b/>
      <sz val="12"/>
      <color theme="1"/>
      <name val="Calibri"/>
      <family val="2"/>
      <scheme val="minor"/>
    </font>
    <font>
      <b/>
      <sz val="14"/>
      <color rgb="FF002060"/>
      <name val="Calibri"/>
      <family val="2"/>
      <scheme val="minor"/>
    </font>
    <font>
      <b/>
      <sz val="14"/>
      <color theme="1"/>
      <name val="Calibri"/>
      <family val="2"/>
      <scheme val="minor"/>
    </font>
    <font>
      <sz val="8"/>
      <color theme="1"/>
      <name val="Calibri"/>
      <family val="2"/>
      <scheme val="minor"/>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s>
  <cellStyleXfs count="2">
    <xf numFmtId="0" fontId="0" fillId="0" borderId="0"/>
    <xf numFmtId="44" fontId="14" fillId="0" borderId="0" applyFont="0" applyFill="0" applyBorder="0" applyAlignment="0" applyProtection="0"/>
  </cellStyleXfs>
  <cellXfs count="57">
    <xf numFmtId="0" fontId="0" fillId="0" borderId="0" xfId="0"/>
    <xf numFmtId="0" fontId="4" fillId="0" borderId="0" xfId="0" applyFont="1"/>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8" fontId="4"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vertical="center" wrapText="1"/>
    </xf>
    <xf numFmtId="0" fontId="6" fillId="2" borderId="3" xfId="0" applyFont="1" applyFill="1" applyBorder="1" applyAlignment="1">
      <alignment horizontal="center" vertical="center" wrapText="1"/>
    </xf>
    <xf numFmtId="0" fontId="0" fillId="0" borderId="0" xfId="0" applyAlignment="1">
      <alignment vertical="center"/>
    </xf>
    <xf numFmtId="8" fontId="4" fillId="0" borderId="1" xfId="0" applyNumberFormat="1" applyFont="1" applyBorder="1" applyAlignment="1">
      <alignment horizontal="center" vertical="center"/>
    </xf>
    <xf numFmtId="0" fontId="7" fillId="2" borderId="1" xfId="0" applyFont="1" applyFill="1" applyBorder="1" applyAlignment="1">
      <alignment horizontal="center" vertical="center"/>
    </xf>
    <xf numFmtId="0" fontId="4" fillId="0" borderId="1" xfId="0" applyFont="1" applyBorder="1"/>
    <xf numFmtId="0" fontId="0" fillId="0" borderId="1" xfId="0" applyBorder="1"/>
    <xf numFmtId="0" fontId="8" fillId="0" borderId="1" xfId="0" applyFont="1" applyBorder="1" applyAlignment="1">
      <alignment horizontal="justify" vertical="center" wrapText="1"/>
    </xf>
    <xf numFmtId="0" fontId="2" fillId="3" borderId="2"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0" fillId="0" borderId="0" xfId="0" applyAlignment="1">
      <alignment horizontal="center" vertical="center"/>
    </xf>
    <xf numFmtId="0" fontId="8" fillId="0" borderId="2" xfId="0" applyFont="1" applyBorder="1" applyAlignment="1">
      <alignment horizontal="justify" vertical="center"/>
    </xf>
    <xf numFmtId="0" fontId="4" fillId="0" borderId="5" xfId="0" applyFont="1" applyBorder="1" applyAlignment="1">
      <alignment horizontal="center"/>
    </xf>
    <xf numFmtId="0" fontId="1" fillId="0" borderId="5" xfId="0" applyFont="1" applyBorder="1" applyAlignment="1">
      <alignment horizontal="left" vertical="center" indent="1"/>
    </xf>
    <xf numFmtId="0" fontId="10" fillId="3" borderId="1" xfId="0" applyFont="1" applyFill="1" applyBorder="1" applyAlignment="1">
      <alignment horizontal="center" vertical="center"/>
    </xf>
    <xf numFmtId="0" fontId="12" fillId="0" borderId="0" xfId="0" applyFont="1" applyAlignment="1">
      <alignment horizontal="center"/>
    </xf>
    <xf numFmtId="0" fontId="11" fillId="3" borderId="1" xfId="0" applyFont="1" applyFill="1" applyBorder="1" applyAlignment="1">
      <alignment horizontal="center" vertical="center"/>
    </xf>
    <xf numFmtId="8" fontId="12" fillId="2" borderId="1" xfId="0" applyNumberFormat="1" applyFont="1" applyFill="1" applyBorder="1" applyAlignment="1">
      <alignment horizontal="center" vertical="center"/>
    </xf>
    <xf numFmtId="8" fontId="12" fillId="0" borderId="1" xfId="0" applyNumberFormat="1" applyFont="1" applyBorder="1" applyAlignment="1">
      <alignment horizontal="center" vertical="center"/>
    </xf>
    <xf numFmtId="0" fontId="13" fillId="0" borderId="10" xfId="0" applyFont="1" applyBorder="1" applyAlignment="1">
      <alignment vertical="center"/>
    </xf>
    <xf numFmtId="0" fontId="1" fillId="0" borderId="3" xfId="0" applyFont="1" applyBorder="1" applyAlignment="1">
      <alignment vertical="center" wrapText="1"/>
    </xf>
    <xf numFmtId="0" fontId="1" fillId="0" borderId="3" xfId="0" applyFont="1" applyBorder="1" applyAlignment="1">
      <alignment vertical="top" wrapText="1"/>
    </xf>
    <xf numFmtId="44" fontId="0" fillId="0" borderId="0" xfId="1" applyFont="1"/>
    <xf numFmtId="0" fontId="6" fillId="0" borderId="1" xfId="0" applyFont="1" applyBorder="1" applyAlignment="1">
      <alignment horizontal="center" vertical="center" wrapText="1"/>
    </xf>
    <xf numFmtId="0" fontId="1" fillId="0" borderId="3" xfId="0" applyFont="1" applyBorder="1" applyAlignment="1">
      <alignment horizontal="center" vertical="center" wrapText="1"/>
    </xf>
    <xf numFmtId="0" fontId="2" fillId="3" borderId="1" xfId="0" applyFont="1" applyFill="1" applyBorder="1" applyAlignment="1">
      <alignment horizontal="center" vertical="center" wrapText="1"/>
    </xf>
    <xf numFmtId="8" fontId="4" fillId="0" borderId="3" xfId="0" applyNumberFormat="1" applyFont="1" applyBorder="1" applyAlignment="1">
      <alignment horizontal="center" vertical="center"/>
    </xf>
    <xf numFmtId="8" fontId="4" fillId="0" borderId="4" xfId="0" applyNumberFormat="1" applyFont="1" applyBorder="1" applyAlignment="1">
      <alignment horizontal="center" vertical="center"/>
    </xf>
    <xf numFmtId="8" fontId="4" fillId="0" borderId="5" xfId="0" applyNumberFormat="1" applyFont="1" applyBorder="1" applyAlignment="1">
      <alignment horizontal="center" vertical="center"/>
    </xf>
    <xf numFmtId="8" fontId="4" fillId="0" borderId="1" xfId="0" applyNumberFormat="1" applyFont="1" applyBorder="1" applyAlignment="1">
      <alignment horizontal="center" vertical="center"/>
    </xf>
    <xf numFmtId="0" fontId="0" fillId="2" borderId="3" xfId="0"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xf>
    <xf numFmtId="8" fontId="4" fillId="2" borderId="3" xfId="0" applyNumberFormat="1" applyFont="1" applyFill="1" applyBorder="1" applyAlignment="1">
      <alignment horizontal="center" vertical="center"/>
    </xf>
    <xf numFmtId="8" fontId="4" fillId="2" borderId="4" xfId="0" applyNumberFormat="1" applyFont="1" applyFill="1" applyBorder="1" applyAlignment="1">
      <alignment horizontal="center" vertical="center"/>
    </xf>
    <xf numFmtId="8" fontId="4" fillId="2" borderId="5" xfId="0" applyNumberFormat="1" applyFont="1" applyFill="1" applyBorder="1" applyAlignment="1">
      <alignment horizontal="center" vertical="center"/>
    </xf>
    <xf numFmtId="0" fontId="4" fillId="4" borderId="1" xfId="0" applyFont="1" applyFill="1" applyBorder="1" applyAlignment="1">
      <alignment horizontal="center" vertical="center"/>
    </xf>
    <xf numFmtId="8" fontId="4" fillId="2" borderId="1" xfId="0" applyNumberFormat="1"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8" fontId="10" fillId="0" borderId="3" xfId="0" applyNumberFormat="1" applyFont="1" applyBorder="1" applyAlignment="1">
      <alignment horizontal="center" vertical="center"/>
    </xf>
    <xf numFmtId="8" fontId="10" fillId="0" borderId="4" xfId="0" applyNumberFormat="1" applyFont="1" applyBorder="1" applyAlignment="1">
      <alignment horizontal="center" vertical="center"/>
    </xf>
    <xf numFmtId="8" fontId="10" fillId="0" borderId="5" xfId="0" applyNumberFormat="1" applyFont="1" applyBorder="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4F10B-F161-4891-A2F1-302EB7BD8E20}">
  <dimension ref="B1:H36"/>
  <sheetViews>
    <sheetView tabSelected="1" workbookViewId="0"/>
  </sheetViews>
  <sheetFormatPr defaultColWidth="8.77734375" defaultRowHeight="14.4" x14ac:dyDescent="0.3"/>
  <cols>
    <col min="1" max="1" width="2.109375" customWidth="1"/>
    <col min="2" max="2" width="21.44140625" bestFit="1" customWidth="1"/>
    <col min="3" max="3" width="90.44140625" bestFit="1" customWidth="1"/>
    <col min="4" max="4" width="2.44140625" customWidth="1"/>
    <col min="5" max="5" width="20" customWidth="1"/>
    <col min="6" max="6" width="12.33203125" customWidth="1"/>
    <col min="7" max="7" width="26.77734375" customWidth="1"/>
    <col min="8" max="8" width="23.5546875" customWidth="1"/>
    <col min="10" max="10" width="2.44140625" customWidth="1"/>
    <col min="11" max="11" width="10.33203125" customWidth="1"/>
    <col min="12" max="12" width="15" bestFit="1" customWidth="1"/>
    <col min="13" max="13" width="16.77734375" customWidth="1"/>
    <col min="14" max="14" width="8.44140625" customWidth="1"/>
    <col min="17" max="17" width="13.109375" bestFit="1" customWidth="1"/>
    <col min="18" max="18" width="14.77734375" bestFit="1" customWidth="1"/>
    <col min="19" max="19" width="10.6640625" bestFit="1" customWidth="1"/>
    <col min="20" max="20" width="14" bestFit="1" customWidth="1"/>
  </cols>
  <sheetData>
    <row r="1" spans="2:8" ht="21" x14ac:dyDescent="0.3">
      <c r="G1" s="11" t="s">
        <v>53</v>
      </c>
    </row>
    <row r="2" spans="2:8" ht="28.8" x14ac:dyDescent="0.3">
      <c r="B2" s="3" t="s">
        <v>45</v>
      </c>
      <c r="C2" s="3" t="s">
        <v>44</v>
      </c>
      <c r="E2" s="3" t="s">
        <v>51</v>
      </c>
      <c r="F2" s="3" t="s">
        <v>48</v>
      </c>
      <c r="G2" s="8" t="s">
        <v>76</v>
      </c>
      <c r="H2" s="30" t="s">
        <v>54</v>
      </c>
    </row>
    <row r="3" spans="2:8" x14ac:dyDescent="0.3">
      <c r="B3" s="1"/>
      <c r="E3" s="16" t="s">
        <v>38</v>
      </c>
      <c r="F3" s="40">
        <v>5</v>
      </c>
      <c r="G3" s="43"/>
      <c r="H3" s="36">
        <f>F3*G3</f>
        <v>0</v>
      </c>
    </row>
    <row r="4" spans="2:8" ht="13.8" customHeight="1" x14ac:dyDescent="0.3">
      <c r="B4" s="1" t="s">
        <v>25</v>
      </c>
      <c r="C4" t="s">
        <v>26</v>
      </c>
      <c r="E4" s="2" t="s">
        <v>12</v>
      </c>
      <c r="F4" s="41"/>
      <c r="G4" s="44"/>
      <c r="H4" s="36"/>
    </row>
    <row r="5" spans="2:8" x14ac:dyDescent="0.3">
      <c r="B5" s="1" t="s">
        <v>27</v>
      </c>
      <c r="C5" t="s">
        <v>28</v>
      </c>
      <c r="E5" s="2" t="s">
        <v>13</v>
      </c>
      <c r="F5" s="41"/>
      <c r="G5" s="44"/>
      <c r="H5" s="36"/>
    </row>
    <row r="6" spans="2:8" x14ac:dyDescent="0.3">
      <c r="B6" s="1" t="s">
        <v>29</v>
      </c>
      <c r="C6" t="s">
        <v>24</v>
      </c>
      <c r="E6" s="2" t="s">
        <v>3</v>
      </c>
      <c r="F6" s="41"/>
      <c r="G6" s="44"/>
      <c r="H6" s="36"/>
    </row>
    <row r="7" spans="2:8" x14ac:dyDescent="0.3">
      <c r="B7" s="1"/>
      <c r="E7" s="2" t="s">
        <v>31</v>
      </c>
      <c r="F7" s="42"/>
      <c r="G7" s="45"/>
      <c r="H7" s="36"/>
    </row>
    <row r="8" spans="2:8" ht="13.8" customHeight="1" x14ac:dyDescent="0.3">
      <c r="B8" s="3" t="s">
        <v>47</v>
      </c>
      <c r="C8" s="3" t="s">
        <v>22</v>
      </c>
      <c r="E8" s="3" t="s">
        <v>35</v>
      </c>
      <c r="F8" s="40">
        <v>4</v>
      </c>
      <c r="G8" s="37"/>
      <c r="H8" s="33">
        <f>F8*G3</f>
        <v>0</v>
      </c>
    </row>
    <row r="9" spans="2:8" ht="41.4" x14ac:dyDescent="0.3">
      <c r="B9" s="6">
        <v>1</v>
      </c>
      <c r="C9" s="7" t="s">
        <v>52</v>
      </c>
      <c r="E9" s="2" t="s">
        <v>14</v>
      </c>
      <c r="F9" s="41"/>
      <c r="G9" s="38"/>
      <c r="H9" s="34"/>
    </row>
    <row r="10" spans="2:8" ht="27.6" x14ac:dyDescent="0.3">
      <c r="B10" s="6">
        <v>2</v>
      </c>
      <c r="C10" s="7" t="s">
        <v>49</v>
      </c>
      <c r="E10" s="2" t="s">
        <v>15</v>
      </c>
      <c r="F10" s="41"/>
      <c r="G10" s="38"/>
      <c r="H10" s="34"/>
    </row>
    <row r="11" spans="2:8" x14ac:dyDescent="0.3">
      <c r="B11" s="6">
        <v>3</v>
      </c>
      <c r="C11" s="7" t="s">
        <v>46</v>
      </c>
      <c r="E11" s="2" t="s">
        <v>32</v>
      </c>
      <c r="F11" s="41"/>
      <c r="G11" s="38"/>
      <c r="H11" s="34"/>
    </row>
    <row r="12" spans="2:8" x14ac:dyDescent="0.3">
      <c r="B12" s="5">
        <v>4</v>
      </c>
      <c r="C12" s="7" t="s">
        <v>218</v>
      </c>
      <c r="E12" s="2" t="s">
        <v>16</v>
      </c>
      <c r="F12" s="41"/>
      <c r="G12" s="38"/>
      <c r="H12" s="34"/>
    </row>
    <row r="13" spans="2:8" x14ac:dyDescent="0.3">
      <c r="B13" s="5">
        <v>5</v>
      </c>
      <c r="C13" s="7" t="s">
        <v>55</v>
      </c>
      <c r="E13" s="2" t="s">
        <v>18</v>
      </c>
      <c r="F13" s="41"/>
      <c r="G13" s="38"/>
      <c r="H13" s="34"/>
    </row>
    <row r="14" spans="2:8" x14ac:dyDescent="0.3">
      <c r="E14" s="2" t="s">
        <v>19</v>
      </c>
      <c r="F14" s="41"/>
      <c r="G14" s="38"/>
      <c r="H14" s="34"/>
    </row>
    <row r="15" spans="2:8" x14ac:dyDescent="0.3">
      <c r="B15" s="32" t="s">
        <v>50</v>
      </c>
      <c r="C15" s="7" t="s">
        <v>41</v>
      </c>
      <c r="E15" s="2" t="s">
        <v>33</v>
      </c>
      <c r="F15" s="41"/>
      <c r="G15" s="38"/>
      <c r="H15" s="34"/>
    </row>
    <row r="16" spans="2:8" x14ac:dyDescent="0.3">
      <c r="B16" s="32"/>
      <c r="C16" s="7" t="s">
        <v>42</v>
      </c>
      <c r="E16" s="2" t="s">
        <v>20</v>
      </c>
      <c r="F16" s="41"/>
      <c r="G16" s="38"/>
      <c r="H16" s="34"/>
    </row>
    <row r="17" spans="2:8" ht="27.6" x14ac:dyDescent="0.3">
      <c r="B17" s="32"/>
      <c r="C17" s="7" t="s">
        <v>23</v>
      </c>
      <c r="E17" s="2" t="s">
        <v>11</v>
      </c>
      <c r="F17" s="42"/>
      <c r="G17" s="39"/>
      <c r="H17" s="35"/>
    </row>
    <row r="18" spans="2:8" ht="27.6" x14ac:dyDescent="0.3">
      <c r="B18" s="32"/>
      <c r="C18" s="7" t="s">
        <v>229</v>
      </c>
      <c r="E18" s="3" t="s">
        <v>36</v>
      </c>
      <c r="F18" s="40">
        <v>5</v>
      </c>
      <c r="G18" s="37"/>
      <c r="H18" s="33">
        <f>F18*G3</f>
        <v>0</v>
      </c>
    </row>
    <row r="19" spans="2:8" ht="41.4" x14ac:dyDescent="0.3">
      <c r="B19" s="32"/>
      <c r="C19" s="7" t="s">
        <v>43</v>
      </c>
      <c r="E19" s="2" t="s">
        <v>1</v>
      </c>
      <c r="F19" s="41"/>
      <c r="G19" s="38"/>
      <c r="H19" s="34"/>
    </row>
    <row r="20" spans="2:8" ht="27.6" x14ac:dyDescent="0.3">
      <c r="B20" s="32"/>
      <c r="C20" s="7" t="s">
        <v>230</v>
      </c>
      <c r="E20" s="2" t="s">
        <v>2</v>
      </c>
      <c r="F20" s="41"/>
      <c r="G20" s="38"/>
      <c r="H20" s="34"/>
    </row>
    <row r="21" spans="2:8" x14ac:dyDescent="0.3">
      <c r="E21" s="2" t="s">
        <v>4</v>
      </c>
      <c r="F21" s="41"/>
      <c r="G21" s="38"/>
      <c r="H21" s="34"/>
    </row>
    <row r="22" spans="2:8" x14ac:dyDescent="0.3">
      <c r="E22" s="2" t="s">
        <v>5</v>
      </c>
      <c r="F22" s="41"/>
      <c r="G22" s="38"/>
      <c r="H22" s="34"/>
    </row>
    <row r="23" spans="2:8" x14ac:dyDescent="0.3">
      <c r="E23" s="2" t="s">
        <v>17</v>
      </c>
      <c r="F23" s="41"/>
      <c r="G23" s="38"/>
      <c r="H23" s="34"/>
    </row>
    <row r="24" spans="2:8" x14ac:dyDescent="0.3">
      <c r="E24" s="2" t="s">
        <v>6</v>
      </c>
      <c r="F24" s="41"/>
      <c r="G24" s="38"/>
      <c r="H24" s="34"/>
    </row>
    <row r="25" spans="2:8" x14ac:dyDescent="0.3">
      <c r="E25" s="2" t="s">
        <v>7</v>
      </c>
      <c r="F25" s="42"/>
      <c r="G25" s="39"/>
      <c r="H25" s="35"/>
    </row>
    <row r="26" spans="2:8" x14ac:dyDescent="0.3">
      <c r="E26" s="3" t="s">
        <v>37</v>
      </c>
      <c r="F26" s="40">
        <v>5</v>
      </c>
      <c r="G26" s="37"/>
      <c r="H26" s="33">
        <f>F26*G3</f>
        <v>0</v>
      </c>
    </row>
    <row r="27" spans="2:8" x14ac:dyDescent="0.3">
      <c r="E27" s="2" t="s">
        <v>8</v>
      </c>
      <c r="F27" s="41"/>
      <c r="G27" s="38"/>
      <c r="H27" s="34"/>
    </row>
    <row r="28" spans="2:8" x14ac:dyDescent="0.3">
      <c r="E28" s="2" t="s">
        <v>0</v>
      </c>
      <c r="F28" s="41"/>
      <c r="G28" s="38"/>
      <c r="H28" s="34"/>
    </row>
    <row r="29" spans="2:8" x14ac:dyDescent="0.3">
      <c r="E29" s="2" t="s">
        <v>21</v>
      </c>
      <c r="F29" s="41"/>
      <c r="G29" s="38"/>
      <c r="H29" s="34"/>
    </row>
    <row r="30" spans="2:8" x14ac:dyDescent="0.3">
      <c r="E30" s="2" t="s">
        <v>34</v>
      </c>
      <c r="F30" s="42"/>
      <c r="G30" s="39"/>
      <c r="H30" s="35"/>
    </row>
    <row r="31" spans="2:8" x14ac:dyDescent="0.3">
      <c r="E31" s="3" t="s">
        <v>39</v>
      </c>
      <c r="F31" s="40">
        <v>3</v>
      </c>
      <c r="G31" s="37"/>
      <c r="H31" s="33">
        <f>F31*G3</f>
        <v>0</v>
      </c>
    </row>
    <row r="32" spans="2:8" x14ac:dyDescent="0.3">
      <c r="E32" s="2" t="s">
        <v>9</v>
      </c>
      <c r="F32" s="41"/>
      <c r="G32" s="38"/>
      <c r="H32" s="34"/>
    </row>
    <row r="33" spans="5:8" x14ac:dyDescent="0.3">
      <c r="E33" s="2" t="s">
        <v>30</v>
      </c>
      <c r="F33" s="41"/>
      <c r="G33" s="38"/>
      <c r="H33" s="34"/>
    </row>
    <row r="34" spans="5:8" x14ac:dyDescent="0.3">
      <c r="E34" s="2" t="s">
        <v>10</v>
      </c>
      <c r="F34" s="42"/>
      <c r="G34" s="39"/>
      <c r="H34" s="35"/>
    </row>
    <row r="35" spans="5:8" x14ac:dyDescent="0.3">
      <c r="E35" s="3" t="s">
        <v>40</v>
      </c>
      <c r="F35" s="3">
        <f>SUM(F3:F34)</f>
        <v>22</v>
      </c>
      <c r="G35" s="4"/>
      <c r="H35" s="10">
        <f>SUM(H3:H34)</f>
        <v>0</v>
      </c>
    </row>
    <row r="36" spans="5:8" x14ac:dyDescent="0.3">
      <c r="E36" s="9"/>
    </row>
  </sheetData>
  <mergeCells count="16">
    <mergeCell ref="B15:B20"/>
    <mergeCell ref="H31:H34"/>
    <mergeCell ref="H3:H7"/>
    <mergeCell ref="H8:H17"/>
    <mergeCell ref="H18:H25"/>
    <mergeCell ref="H26:H30"/>
    <mergeCell ref="G8:G17"/>
    <mergeCell ref="G18:G25"/>
    <mergeCell ref="G26:G30"/>
    <mergeCell ref="G31:G34"/>
    <mergeCell ref="F3:F7"/>
    <mergeCell ref="G3:G7"/>
    <mergeCell ref="F18:F25"/>
    <mergeCell ref="F26:F30"/>
    <mergeCell ref="F31:F34"/>
    <mergeCell ref="F8:F17"/>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EB256-A609-0941-BD63-3B07B5136A6C}">
  <dimension ref="B1:H27"/>
  <sheetViews>
    <sheetView zoomScaleNormal="100" workbookViewId="0"/>
  </sheetViews>
  <sheetFormatPr defaultColWidth="11.44140625" defaultRowHeight="14.4" x14ac:dyDescent="0.3"/>
  <cols>
    <col min="1" max="1" width="2.77734375" customWidth="1"/>
    <col min="2" max="2" width="17" bestFit="1" customWidth="1"/>
    <col min="3" max="3" width="81.77734375" customWidth="1"/>
    <col min="4" max="4" width="3.109375" customWidth="1"/>
    <col min="5" max="5" width="28.33203125" customWidth="1"/>
    <col min="6" max="6" width="14.33203125" customWidth="1"/>
    <col min="7" max="7" width="23.44140625" customWidth="1"/>
    <col min="8" max="8" width="19.6640625" customWidth="1"/>
    <col min="9" max="9" width="37.33203125" customWidth="1"/>
    <col min="10" max="10" width="31.6640625" customWidth="1"/>
  </cols>
  <sheetData>
    <row r="1" spans="2:8" ht="21" x14ac:dyDescent="0.3">
      <c r="G1" s="11" t="s">
        <v>53</v>
      </c>
    </row>
    <row r="2" spans="2:8" ht="37.049999999999997" customHeight="1" x14ac:dyDescent="0.3">
      <c r="B2" s="3" t="s">
        <v>45</v>
      </c>
      <c r="C2" s="3" t="s">
        <v>44</v>
      </c>
      <c r="E2" s="15" t="s">
        <v>51</v>
      </c>
      <c r="F2" s="15" t="s">
        <v>48</v>
      </c>
      <c r="G2" s="8" t="s">
        <v>77</v>
      </c>
      <c r="H2" s="30" t="s">
        <v>54</v>
      </c>
    </row>
    <row r="3" spans="2:8" x14ac:dyDescent="0.3">
      <c r="E3" s="16" t="s">
        <v>72</v>
      </c>
      <c r="F3" s="46">
        <v>2</v>
      </c>
      <c r="G3" s="47"/>
      <c r="H3" s="36">
        <f>F3*G3</f>
        <v>0</v>
      </c>
    </row>
    <row r="4" spans="2:8" x14ac:dyDescent="0.3">
      <c r="B4" s="1" t="s">
        <v>25</v>
      </c>
      <c r="C4" t="s">
        <v>26</v>
      </c>
      <c r="E4" s="14" t="s">
        <v>64</v>
      </c>
      <c r="F4" s="46"/>
      <c r="G4" s="47"/>
      <c r="H4" s="36"/>
    </row>
    <row r="5" spans="2:8" x14ac:dyDescent="0.3">
      <c r="B5" s="1" t="s">
        <v>27</v>
      </c>
      <c r="C5" t="s">
        <v>28</v>
      </c>
      <c r="E5" s="14" t="s">
        <v>65</v>
      </c>
      <c r="F5" s="46"/>
      <c r="G5" s="47"/>
      <c r="H5" s="36"/>
    </row>
    <row r="6" spans="2:8" x14ac:dyDescent="0.3">
      <c r="B6" s="1" t="s">
        <v>29</v>
      </c>
      <c r="C6" t="s">
        <v>24</v>
      </c>
      <c r="E6" s="14" t="s">
        <v>66</v>
      </c>
      <c r="F6" s="46"/>
      <c r="G6" s="47"/>
      <c r="H6" s="36"/>
    </row>
    <row r="7" spans="2:8" x14ac:dyDescent="0.3">
      <c r="E7" s="14" t="s">
        <v>67</v>
      </c>
      <c r="F7" s="46"/>
      <c r="G7" s="47"/>
      <c r="H7" s="36"/>
    </row>
    <row r="8" spans="2:8" ht="27.6" x14ac:dyDescent="0.3">
      <c r="B8" s="3" t="s">
        <v>47</v>
      </c>
      <c r="C8" s="3" t="s">
        <v>22</v>
      </c>
      <c r="E8" s="14" t="s">
        <v>68</v>
      </c>
      <c r="F8" s="46"/>
      <c r="G8" s="47"/>
      <c r="H8" s="36"/>
    </row>
    <row r="9" spans="2:8" ht="41.4" x14ac:dyDescent="0.3">
      <c r="B9" s="6">
        <v>1</v>
      </c>
      <c r="C9" s="7" t="s">
        <v>219</v>
      </c>
      <c r="E9" s="14" t="s">
        <v>69</v>
      </c>
      <c r="F9" s="46"/>
      <c r="G9" s="47"/>
      <c r="H9" s="36"/>
    </row>
    <row r="10" spans="2:8" ht="55.2" x14ac:dyDescent="0.3">
      <c r="B10" s="6">
        <v>2</v>
      </c>
      <c r="C10" s="7" t="s">
        <v>75</v>
      </c>
      <c r="E10" s="14" t="s">
        <v>70</v>
      </c>
      <c r="F10" s="46"/>
      <c r="G10" s="47"/>
      <c r="H10" s="36"/>
    </row>
    <row r="11" spans="2:8" x14ac:dyDescent="0.3">
      <c r="B11" s="6">
        <v>3</v>
      </c>
      <c r="C11" s="7" t="s">
        <v>46</v>
      </c>
      <c r="E11" s="14" t="s">
        <v>71</v>
      </c>
      <c r="F11" s="46"/>
      <c r="G11" s="47"/>
      <c r="H11" s="36"/>
    </row>
    <row r="12" spans="2:8" x14ac:dyDescent="0.3">
      <c r="B12" s="5">
        <v>4</v>
      </c>
      <c r="C12" s="7" t="s">
        <v>220</v>
      </c>
      <c r="E12" s="15" t="s">
        <v>73</v>
      </c>
      <c r="F12" s="40">
        <v>2</v>
      </c>
      <c r="G12" s="43"/>
      <c r="H12" s="33">
        <f>F12*G12</f>
        <v>0</v>
      </c>
    </row>
    <row r="13" spans="2:8" x14ac:dyDescent="0.3">
      <c r="B13" s="5">
        <v>5</v>
      </c>
      <c r="C13" s="7" t="s">
        <v>55</v>
      </c>
      <c r="E13" s="14" t="s">
        <v>5</v>
      </c>
      <c r="F13" s="41"/>
      <c r="G13" s="44"/>
      <c r="H13" s="34"/>
    </row>
    <row r="14" spans="2:8" x14ac:dyDescent="0.3">
      <c r="E14" s="14" t="s">
        <v>56</v>
      </c>
      <c r="F14" s="41"/>
      <c r="G14" s="44"/>
      <c r="H14" s="34"/>
    </row>
    <row r="15" spans="2:8" x14ac:dyDescent="0.3">
      <c r="B15" s="32" t="s">
        <v>50</v>
      </c>
      <c r="C15" s="7" t="s">
        <v>41</v>
      </c>
      <c r="E15" s="14" t="s">
        <v>57</v>
      </c>
      <c r="F15" s="41"/>
      <c r="G15" s="44"/>
      <c r="H15" s="34"/>
    </row>
    <row r="16" spans="2:8" x14ac:dyDescent="0.3">
      <c r="B16" s="32"/>
      <c r="C16" s="7" t="s">
        <v>42</v>
      </c>
      <c r="E16" s="14" t="s">
        <v>58</v>
      </c>
      <c r="F16" s="41"/>
      <c r="G16" s="44"/>
      <c r="H16" s="34"/>
    </row>
    <row r="17" spans="2:8" ht="27.6" x14ac:dyDescent="0.3">
      <c r="B17" s="32"/>
      <c r="C17" s="7" t="s">
        <v>23</v>
      </c>
      <c r="E17" s="14" t="s">
        <v>59</v>
      </c>
      <c r="F17" s="41"/>
      <c r="G17" s="44"/>
      <c r="H17" s="34"/>
    </row>
    <row r="18" spans="2:8" ht="27.6" x14ac:dyDescent="0.3">
      <c r="B18" s="32"/>
      <c r="C18" s="7" t="s">
        <v>229</v>
      </c>
      <c r="E18" s="14" t="s">
        <v>60</v>
      </c>
      <c r="F18" s="41"/>
      <c r="G18" s="44"/>
      <c r="H18" s="34"/>
    </row>
    <row r="19" spans="2:8" ht="55.2" x14ac:dyDescent="0.3">
      <c r="B19" s="32"/>
      <c r="C19" s="7" t="s">
        <v>43</v>
      </c>
      <c r="E19" s="14" t="s">
        <v>61</v>
      </c>
      <c r="F19" s="41"/>
      <c r="G19" s="44"/>
      <c r="H19" s="34"/>
    </row>
    <row r="20" spans="2:8" ht="41.4" x14ac:dyDescent="0.3">
      <c r="B20" s="32"/>
      <c r="C20" s="7" t="s">
        <v>230</v>
      </c>
      <c r="E20" s="14" t="s">
        <v>62</v>
      </c>
      <c r="F20" s="42"/>
      <c r="G20" s="45"/>
      <c r="H20" s="35"/>
    </row>
    <row r="21" spans="2:8" x14ac:dyDescent="0.3">
      <c r="E21" s="15" t="s">
        <v>63</v>
      </c>
      <c r="F21" s="46">
        <v>1</v>
      </c>
      <c r="G21" s="47"/>
      <c r="H21" s="36">
        <f>F21*G21</f>
        <v>0</v>
      </c>
    </row>
    <row r="22" spans="2:8" x14ac:dyDescent="0.3">
      <c r="E22" s="18" t="s">
        <v>78</v>
      </c>
      <c r="F22" s="46"/>
      <c r="G22" s="47"/>
      <c r="H22" s="36"/>
    </row>
    <row r="23" spans="2:8" x14ac:dyDescent="0.3">
      <c r="E23" s="15" t="s">
        <v>74</v>
      </c>
      <c r="F23" s="19">
        <f>SUM(F3:F22)</f>
        <v>5</v>
      </c>
    </row>
    <row r="27" spans="2:8" x14ac:dyDescent="0.3">
      <c r="B27" s="2"/>
      <c r="C27" s="17"/>
      <c r="D27" s="17"/>
      <c r="E27" s="17"/>
    </row>
  </sheetData>
  <mergeCells count="10">
    <mergeCell ref="B15:B20"/>
    <mergeCell ref="F21:F22"/>
    <mergeCell ref="G21:G22"/>
    <mergeCell ref="H21:H22"/>
    <mergeCell ref="F3:F11"/>
    <mergeCell ref="G3:G11"/>
    <mergeCell ref="H3:H11"/>
    <mergeCell ref="F12:F20"/>
    <mergeCell ref="G12:G20"/>
    <mergeCell ref="H12:H20"/>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B9A0C-492B-46B7-93AD-371032A03E48}">
  <dimension ref="B1:H149"/>
  <sheetViews>
    <sheetView showGridLines="0" zoomScaleNormal="100" workbookViewId="0"/>
  </sheetViews>
  <sheetFormatPr defaultColWidth="8.77734375" defaultRowHeight="14.4" x14ac:dyDescent="0.3"/>
  <cols>
    <col min="1" max="1" width="2.109375" customWidth="1"/>
    <col min="2" max="2" width="21.44140625" bestFit="1" customWidth="1"/>
    <col min="3" max="3" width="75.44140625" customWidth="1"/>
    <col min="4" max="4" width="2.44140625" customWidth="1"/>
    <col min="5" max="5" width="39" customWidth="1"/>
    <col min="6" max="6" width="9.44140625" bestFit="1" customWidth="1"/>
    <col min="7" max="7" width="26.77734375" customWidth="1"/>
    <col min="8" max="8" width="18.6640625" customWidth="1"/>
    <col min="10" max="10" width="2.44140625" customWidth="1"/>
    <col min="11" max="11" width="10.33203125" customWidth="1"/>
    <col min="12" max="12" width="15" bestFit="1" customWidth="1"/>
    <col min="13" max="13" width="16.77734375" customWidth="1"/>
    <col min="14" max="14" width="8.44140625" customWidth="1"/>
    <col min="17" max="17" width="13.109375" bestFit="1" customWidth="1"/>
    <col min="18" max="18" width="14.77734375" bestFit="1" customWidth="1"/>
    <col min="19" max="19" width="10.6640625" bestFit="1" customWidth="1"/>
    <col min="20" max="20" width="14" bestFit="1" customWidth="1"/>
  </cols>
  <sheetData>
    <row r="1" spans="2:8" ht="21" x14ac:dyDescent="0.35">
      <c r="E1" s="22"/>
      <c r="G1" s="11" t="s">
        <v>53</v>
      </c>
    </row>
    <row r="2" spans="2:8" ht="28.8" x14ac:dyDescent="0.3">
      <c r="B2" s="3" t="s">
        <v>45</v>
      </c>
      <c r="C2" s="3" t="s">
        <v>81</v>
      </c>
      <c r="E2" s="3" t="s">
        <v>100</v>
      </c>
      <c r="F2" s="3" t="s">
        <v>48</v>
      </c>
      <c r="G2" s="8" t="s">
        <v>76</v>
      </c>
      <c r="H2" s="30" t="s">
        <v>54</v>
      </c>
    </row>
    <row r="3" spans="2:8" ht="15.6" x14ac:dyDescent="0.3">
      <c r="E3" s="21" t="s">
        <v>38</v>
      </c>
      <c r="F3" s="21">
        <f>SUM(F4:F27)</f>
        <v>3</v>
      </c>
      <c r="G3" s="43"/>
      <c r="H3" s="54">
        <f>F3*G3</f>
        <v>0</v>
      </c>
    </row>
    <row r="4" spans="2:8" ht="13.8" customHeight="1" x14ac:dyDescent="0.3">
      <c r="B4" s="12" t="s">
        <v>25</v>
      </c>
      <c r="C4" s="13" t="s">
        <v>79</v>
      </c>
      <c r="E4" s="21" t="s">
        <v>97</v>
      </c>
      <c r="F4" s="48">
        <v>1</v>
      </c>
      <c r="G4" s="44"/>
      <c r="H4" s="55"/>
    </row>
    <row r="5" spans="2:8" ht="15.6" x14ac:dyDescent="0.3">
      <c r="B5" s="12" t="s">
        <v>27</v>
      </c>
      <c r="C5" s="13" t="s">
        <v>80</v>
      </c>
      <c r="E5" s="21" t="s">
        <v>96</v>
      </c>
      <c r="F5" s="49"/>
      <c r="G5" s="44"/>
      <c r="H5" s="55"/>
    </row>
    <row r="6" spans="2:8" ht="15" customHeight="1" x14ac:dyDescent="0.3">
      <c r="B6" s="12" t="s">
        <v>29</v>
      </c>
      <c r="C6" s="13" t="s">
        <v>24</v>
      </c>
      <c r="E6" s="20" t="s">
        <v>101</v>
      </c>
      <c r="F6" s="49"/>
      <c r="G6" s="44"/>
      <c r="H6" s="55"/>
    </row>
    <row r="7" spans="2:8" ht="15" customHeight="1" x14ac:dyDescent="0.3">
      <c r="E7" s="20" t="s">
        <v>102</v>
      </c>
      <c r="F7" s="49"/>
      <c r="G7" s="44"/>
      <c r="H7" s="55"/>
    </row>
    <row r="8" spans="2:8" ht="15" customHeight="1" x14ac:dyDescent="0.3">
      <c r="B8" s="3" t="s">
        <v>47</v>
      </c>
      <c r="C8" s="3" t="s">
        <v>22</v>
      </c>
      <c r="E8" s="20" t="s">
        <v>103</v>
      </c>
      <c r="F8" s="49"/>
      <c r="G8" s="44"/>
      <c r="H8" s="55"/>
    </row>
    <row r="9" spans="2:8" x14ac:dyDescent="0.3">
      <c r="E9" s="20" t="s">
        <v>104</v>
      </c>
      <c r="F9" s="49"/>
      <c r="G9" s="44"/>
      <c r="H9" s="55"/>
    </row>
    <row r="10" spans="2:8" ht="27.6" x14ac:dyDescent="0.3">
      <c r="B10" s="31">
        <v>1</v>
      </c>
      <c r="C10" s="27" t="s">
        <v>221</v>
      </c>
      <c r="E10" s="20" t="s">
        <v>105</v>
      </c>
      <c r="F10" s="49"/>
      <c r="G10" s="44"/>
      <c r="H10" s="55"/>
    </row>
    <row r="11" spans="2:8" ht="55.2" x14ac:dyDescent="0.3">
      <c r="B11" s="31">
        <v>2</v>
      </c>
      <c r="C11" s="28" t="s">
        <v>222</v>
      </c>
      <c r="E11" s="20" t="s">
        <v>106</v>
      </c>
      <c r="F11" s="49"/>
      <c r="G11" s="44"/>
      <c r="H11" s="55"/>
    </row>
    <row r="12" spans="2:8" ht="27.6" x14ac:dyDescent="0.3">
      <c r="B12" s="31">
        <v>3</v>
      </c>
      <c r="C12" s="27" t="s">
        <v>223</v>
      </c>
      <c r="E12" s="20" t="s">
        <v>107</v>
      </c>
      <c r="F12" s="49"/>
      <c r="G12" s="44"/>
      <c r="H12" s="55"/>
    </row>
    <row r="13" spans="2:8" ht="15" customHeight="1" x14ac:dyDescent="0.3">
      <c r="B13" s="5">
        <v>4</v>
      </c>
      <c r="C13" s="7" t="s">
        <v>224</v>
      </c>
      <c r="E13" s="20" t="s">
        <v>108</v>
      </c>
      <c r="F13" s="50"/>
      <c r="G13" s="44"/>
      <c r="H13" s="55"/>
    </row>
    <row r="14" spans="2:8" ht="27.6" x14ac:dyDescent="0.3">
      <c r="B14" s="31">
        <v>5</v>
      </c>
      <c r="C14" s="27" t="s">
        <v>225</v>
      </c>
      <c r="E14" s="21" t="s">
        <v>99</v>
      </c>
      <c r="F14" s="48">
        <v>1</v>
      </c>
      <c r="G14" s="44"/>
      <c r="H14" s="55"/>
    </row>
    <row r="15" spans="2:8" ht="27.6" x14ac:dyDescent="0.3">
      <c r="B15" s="31">
        <v>6</v>
      </c>
      <c r="C15" s="27" t="s">
        <v>226</v>
      </c>
      <c r="E15" s="20" t="s">
        <v>109</v>
      </c>
      <c r="F15" s="49"/>
      <c r="G15" s="44"/>
      <c r="H15" s="55"/>
    </row>
    <row r="16" spans="2:8" x14ac:dyDescent="0.3">
      <c r="B16" s="31">
        <v>7</v>
      </c>
      <c r="C16" s="27" t="s">
        <v>227</v>
      </c>
      <c r="E16" s="20" t="s">
        <v>110</v>
      </c>
      <c r="F16" s="49"/>
      <c r="G16" s="44"/>
      <c r="H16" s="55"/>
    </row>
    <row r="17" spans="2:8" ht="15" customHeight="1" x14ac:dyDescent="0.3">
      <c r="B17" s="5">
        <v>8</v>
      </c>
      <c r="C17" s="7" t="s">
        <v>228</v>
      </c>
      <c r="E17" s="20" t="s">
        <v>111</v>
      </c>
      <c r="F17" s="50"/>
      <c r="G17" s="44"/>
      <c r="H17" s="55"/>
    </row>
    <row r="18" spans="2:8" ht="15" customHeight="1" x14ac:dyDescent="0.3">
      <c r="E18" s="21" t="s">
        <v>98</v>
      </c>
      <c r="F18" s="48">
        <v>1</v>
      </c>
      <c r="G18" s="44"/>
      <c r="H18" s="55"/>
    </row>
    <row r="19" spans="2:8" ht="15" customHeight="1" x14ac:dyDescent="0.3">
      <c r="E19" s="20" t="s">
        <v>112</v>
      </c>
      <c r="F19" s="49"/>
      <c r="G19" s="44"/>
      <c r="H19" s="55"/>
    </row>
    <row r="20" spans="2:8" ht="15" customHeight="1" x14ac:dyDescent="0.3">
      <c r="B20" s="32" t="s">
        <v>50</v>
      </c>
      <c r="C20" s="7" t="s">
        <v>41</v>
      </c>
      <c r="E20" s="20" t="s">
        <v>113</v>
      </c>
      <c r="F20" s="49"/>
      <c r="G20" s="44"/>
      <c r="H20" s="55"/>
    </row>
    <row r="21" spans="2:8" x14ac:dyDescent="0.3">
      <c r="B21" s="32"/>
      <c r="C21" s="7" t="s">
        <v>42</v>
      </c>
      <c r="E21" s="20" t="s">
        <v>215</v>
      </c>
      <c r="F21" s="49"/>
      <c r="G21" s="44"/>
      <c r="H21" s="55"/>
    </row>
    <row r="22" spans="2:8" ht="27.6" x14ac:dyDescent="0.3">
      <c r="B22" s="32"/>
      <c r="C22" s="7" t="s">
        <v>23</v>
      </c>
      <c r="E22" s="20" t="s">
        <v>114</v>
      </c>
      <c r="F22" s="49"/>
      <c r="G22" s="44"/>
      <c r="H22" s="55"/>
    </row>
    <row r="23" spans="2:8" ht="27.6" x14ac:dyDescent="0.3">
      <c r="B23" s="32"/>
      <c r="C23" s="7" t="s">
        <v>229</v>
      </c>
      <c r="E23" s="20" t="s">
        <v>115</v>
      </c>
      <c r="F23" s="49"/>
      <c r="G23" s="44"/>
      <c r="H23" s="55"/>
    </row>
    <row r="24" spans="2:8" ht="55.2" x14ac:dyDescent="0.3">
      <c r="B24" s="32"/>
      <c r="C24" s="7" t="s">
        <v>43</v>
      </c>
      <c r="E24" s="20" t="s">
        <v>116</v>
      </c>
      <c r="F24" s="49"/>
      <c r="G24" s="44"/>
      <c r="H24" s="55"/>
    </row>
    <row r="25" spans="2:8" ht="41.4" x14ac:dyDescent="0.3">
      <c r="B25" s="32"/>
      <c r="C25" s="7" t="s">
        <v>230</v>
      </c>
      <c r="E25" s="20" t="s">
        <v>117</v>
      </c>
      <c r="F25" s="49"/>
      <c r="G25" s="44"/>
      <c r="H25" s="55"/>
    </row>
    <row r="26" spans="2:8" ht="15" customHeight="1" x14ac:dyDescent="0.3">
      <c r="E26" s="20" t="s">
        <v>118</v>
      </c>
      <c r="F26" s="49"/>
      <c r="G26" s="44"/>
      <c r="H26" s="55"/>
    </row>
    <row r="27" spans="2:8" ht="15" customHeight="1" x14ac:dyDescent="0.3">
      <c r="E27" s="20" t="s">
        <v>119</v>
      </c>
      <c r="F27" s="50"/>
      <c r="G27" s="45"/>
      <c r="H27" s="55"/>
    </row>
    <row r="28" spans="2:8" ht="15" customHeight="1" x14ac:dyDescent="0.3">
      <c r="E28" s="21" t="s">
        <v>35</v>
      </c>
      <c r="F28" s="21">
        <f>SUM(F29:F87)</f>
        <v>6</v>
      </c>
      <c r="G28" s="37"/>
      <c r="H28" s="33">
        <f>F28*G28</f>
        <v>0</v>
      </c>
    </row>
    <row r="29" spans="2:8" ht="16.5" customHeight="1" x14ac:dyDescent="0.3">
      <c r="E29" s="21" t="s">
        <v>95</v>
      </c>
      <c r="F29" s="40">
        <v>2</v>
      </c>
      <c r="G29" s="38"/>
      <c r="H29" s="34"/>
    </row>
    <row r="30" spans="2:8" ht="30" customHeight="1" x14ac:dyDescent="0.3">
      <c r="E30" s="20" t="s">
        <v>120</v>
      </c>
      <c r="F30" s="41"/>
      <c r="G30" s="38"/>
      <c r="H30" s="34"/>
    </row>
    <row r="31" spans="2:8" ht="15" customHeight="1" x14ac:dyDescent="0.3">
      <c r="E31" s="20" t="s">
        <v>121</v>
      </c>
      <c r="F31" s="41"/>
      <c r="G31" s="38"/>
      <c r="H31" s="34"/>
    </row>
    <row r="32" spans="2:8" ht="15" customHeight="1" x14ac:dyDescent="0.3">
      <c r="E32" s="20" t="s">
        <v>122</v>
      </c>
      <c r="F32" s="41"/>
      <c r="G32" s="38"/>
      <c r="H32" s="34"/>
    </row>
    <row r="33" spans="5:8" ht="15" customHeight="1" x14ac:dyDescent="0.3">
      <c r="E33" s="20" t="s">
        <v>123</v>
      </c>
      <c r="F33" s="41"/>
      <c r="G33" s="38"/>
      <c r="H33" s="34"/>
    </row>
    <row r="34" spans="5:8" ht="15" customHeight="1" x14ac:dyDescent="0.3">
      <c r="E34" s="20" t="s">
        <v>124</v>
      </c>
      <c r="F34" s="41"/>
      <c r="G34" s="38"/>
      <c r="H34" s="34"/>
    </row>
    <row r="35" spans="5:8" x14ac:dyDescent="0.3">
      <c r="E35" s="20" t="s">
        <v>125</v>
      </c>
      <c r="F35" s="41"/>
      <c r="G35" s="38"/>
      <c r="H35" s="34"/>
    </row>
    <row r="36" spans="5:8" x14ac:dyDescent="0.3">
      <c r="E36" s="20" t="s">
        <v>126</v>
      </c>
      <c r="F36" s="41"/>
      <c r="G36" s="38"/>
      <c r="H36" s="34"/>
    </row>
    <row r="37" spans="5:8" x14ac:dyDescent="0.3">
      <c r="E37" s="20" t="s">
        <v>127</v>
      </c>
      <c r="F37" s="41"/>
      <c r="G37" s="38"/>
      <c r="H37" s="34"/>
    </row>
    <row r="38" spans="5:8" x14ac:dyDescent="0.3">
      <c r="E38" s="20" t="s">
        <v>128</v>
      </c>
      <c r="F38" s="41"/>
      <c r="G38" s="38"/>
      <c r="H38" s="34"/>
    </row>
    <row r="39" spans="5:8" x14ac:dyDescent="0.3">
      <c r="E39" s="20" t="s">
        <v>129</v>
      </c>
      <c r="F39" s="42"/>
      <c r="G39" s="38"/>
      <c r="H39" s="34"/>
    </row>
    <row r="40" spans="5:8" ht="15.6" x14ac:dyDescent="0.3">
      <c r="E40" s="21" t="s">
        <v>94</v>
      </c>
      <c r="F40" s="40">
        <v>1</v>
      </c>
      <c r="G40" s="38"/>
      <c r="H40" s="34"/>
    </row>
    <row r="41" spans="5:8" x14ac:dyDescent="0.3">
      <c r="E41" s="20" t="s">
        <v>130</v>
      </c>
      <c r="F41" s="41"/>
      <c r="G41" s="38"/>
      <c r="H41" s="34"/>
    </row>
    <row r="42" spans="5:8" x14ac:dyDescent="0.3">
      <c r="E42" s="20" t="s">
        <v>131</v>
      </c>
      <c r="F42" s="41"/>
      <c r="G42" s="38"/>
      <c r="H42" s="34"/>
    </row>
    <row r="43" spans="5:8" x14ac:dyDescent="0.3">
      <c r="E43" s="20" t="s">
        <v>132</v>
      </c>
      <c r="F43" s="41"/>
      <c r="G43" s="38"/>
      <c r="H43" s="34"/>
    </row>
    <row r="44" spans="5:8" x14ac:dyDescent="0.3">
      <c r="E44" s="20" t="s">
        <v>133</v>
      </c>
      <c r="F44" s="42"/>
      <c r="G44" s="38"/>
      <c r="H44" s="34"/>
    </row>
    <row r="45" spans="5:8" ht="15.6" x14ac:dyDescent="0.3">
      <c r="E45" s="21" t="s">
        <v>93</v>
      </c>
      <c r="F45" s="40">
        <v>1</v>
      </c>
      <c r="G45" s="38"/>
      <c r="H45" s="34"/>
    </row>
    <row r="46" spans="5:8" x14ac:dyDescent="0.3">
      <c r="E46" s="20" t="s">
        <v>134</v>
      </c>
      <c r="F46" s="41"/>
      <c r="G46" s="38"/>
      <c r="H46" s="34"/>
    </row>
    <row r="47" spans="5:8" x14ac:dyDescent="0.3">
      <c r="E47" s="20" t="s">
        <v>135</v>
      </c>
      <c r="F47" s="41"/>
      <c r="G47" s="38"/>
      <c r="H47" s="34"/>
    </row>
    <row r="48" spans="5:8" x14ac:dyDescent="0.3">
      <c r="E48" s="20" t="s">
        <v>136</v>
      </c>
      <c r="F48" s="41"/>
      <c r="G48" s="38"/>
      <c r="H48" s="34"/>
    </row>
    <row r="49" spans="5:8" x14ac:dyDescent="0.3">
      <c r="E49" s="20" t="s">
        <v>137</v>
      </c>
      <c r="F49" s="41"/>
      <c r="G49" s="38"/>
      <c r="H49" s="34"/>
    </row>
    <row r="50" spans="5:8" x14ac:dyDescent="0.3">
      <c r="E50" s="20" t="s">
        <v>138</v>
      </c>
      <c r="F50" s="41"/>
      <c r="G50" s="38"/>
      <c r="H50" s="34"/>
    </row>
    <row r="51" spans="5:8" x14ac:dyDescent="0.3">
      <c r="E51" s="20" t="s">
        <v>139</v>
      </c>
      <c r="F51" s="41"/>
      <c r="G51" s="38"/>
      <c r="H51" s="34"/>
    </row>
    <row r="52" spans="5:8" x14ac:dyDescent="0.3">
      <c r="E52" s="20" t="s">
        <v>140</v>
      </c>
      <c r="F52" s="41"/>
      <c r="G52" s="38"/>
      <c r="H52" s="34"/>
    </row>
    <row r="53" spans="5:8" x14ac:dyDescent="0.3">
      <c r="E53" s="20" t="s">
        <v>141</v>
      </c>
      <c r="F53" s="41"/>
      <c r="G53" s="38"/>
      <c r="H53" s="34"/>
    </row>
    <row r="54" spans="5:8" x14ac:dyDescent="0.3">
      <c r="E54" s="20" t="s">
        <v>142</v>
      </c>
      <c r="F54" s="41"/>
      <c r="G54" s="38"/>
      <c r="H54" s="34"/>
    </row>
    <row r="55" spans="5:8" x14ac:dyDescent="0.3">
      <c r="E55" s="20" t="s">
        <v>143</v>
      </c>
      <c r="F55" s="41"/>
      <c r="G55" s="38"/>
      <c r="H55" s="34"/>
    </row>
    <row r="56" spans="5:8" x14ac:dyDescent="0.3">
      <c r="E56" s="20" t="s">
        <v>144</v>
      </c>
      <c r="F56" s="41"/>
      <c r="G56" s="38"/>
      <c r="H56" s="34"/>
    </row>
    <row r="57" spans="5:8" x14ac:dyDescent="0.3">
      <c r="E57" s="20" t="s">
        <v>145</v>
      </c>
      <c r="F57" s="41"/>
      <c r="G57" s="38"/>
      <c r="H57" s="34"/>
    </row>
    <row r="58" spans="5:8" x14ac:dyDescent="0.3">
      <c r="E58" s="20" t="s">
        <v>146</v>
      </c>
      <c r="F58" s="41"/>
      <c r="G58" s="38"/>
      <c r="H58" s="34"/>
    </row>
    <row r="59" spans="5:8" x14ac:dyDescent="0.3">
      <c r="E59" s="20" t="s">
        <v>147</v>
      </c>
      <c r="F59" s="41"/>
      <c r="G59" s="38"/>
      <c r="H59" s="34"/>
    </row>
    <row r="60" spans="5:8" x14ac:dyDescent="0.3">
      <c r="E60" s="20" t="s">
        <v>148</v>
      </c>
      <c r="F60" s="41"/>
      <c r="G60" s="38"/>
      <c r="H60" s="34"/>
    </row>
    <row r="61" spans="5:8" x14ac:dyDescent="0.3">
      <c r="E61" s="20" t="s">
        <v>149</v>
      </c>
      <c r="F61" s="41"/>
      <c r="G61" s="38"/>
      <c r="H61" s="34"/>
    </row>
    <row r="62" spans="5:8" x14ac:dyDescent="0.3">
      <c r="E62" s="20" t="s">
        <v>150</v>
      </c>
      <c r="F62" s="41"/>
      <c r="G62" s="38"/>
      <c r="H62" s="34"/>
    </row>
    <row r="63" spans="5:8" x14ac:dyDescent="0.3">
      <c r="E63" s="20" t="s">
        <v>151</v>
      </c>
      <c r="F63" s="42"/>
      <c r="G63" s="38"/>
      <c r="H63" s="34"/>
    </row>
    <row r="64" spans="5:8" ht="15.6" x14ac:dyDescent="0.3">
      <c r="E64" s="21" t="s">
        <v>92</v>
      </c>
      <c r="F64" s="40">
        <v>1</v>
      </c>
      <c r="G64" s="38"/>
      <c r="H64" s="34"/>
    </row>
    <row r="65" spans="5:8" x14ac:dyDescent="0.3">
      <c r="E65" s="20" t="s">
        <v>152</v>
      </c>
      <c r="F65" s="41"/>
      <c r="G65" s="38"/>
      <c r="H65" s="34"/>
    </row>
    <row r="66" spans="5:8" x14ac:dyDescent="0.3">
      <c r="E66" s="20" t="s">
        <v>153</v>
      </c>
      <c r="F66" s="41"/>
      <c r="G66" s="38"/>
      <c r="H66" s="34"/>
    </row>
    <row r="67" spans="5:8" ht="15.6" x14ac:dyDescent="0.3">
      <c r="E67" s="21" t="s">
        <v>90</v>
      </c>
      <c r="F67" s="41"/>
      <c r="G67" s="38"/>
      <c r="H67" s="34"/>
    </row>
    <row r="68" spans="5:8" x14ac:dyDescent="0.3">
      <c r="E68" s="20" t="s">
        <v>168</v>
      </c>
      <c r="F68" s="41"/>
      <c r="G68" s="38"/>
      <c r="H68" s="34"/>
    </row>
    <row r="69" spans="5:8" x14ac:dyDescent="0.3">
      <c r="E69" s="20" t="s">
        <v>169</v>
      </c>
      <c r="F69" s="41"/>
      <c r="G69" s="38"/>
      <c r="H69" s="34"/>
    </row>
    <row r="70" spans="5:8" x14ac:dyDescent="0.3">
      <c r="E70" s="20" t="s">
        <v>170</v>
      </c>
      <c r="F70" s="41"/>
      <c r="G70" s="38"/>
      <c r="H70" s="34"/>
    </row>
    <row r="71" spans="5:8" x14ac:dyDescent="0.3">
      <c r="E71" s="20" t="s">
        <v>171</v>
      </c>
      <c r="F71" s="41"/>
      <c r="G71" s="38"/>
      <c r="H71" s="34"/>
    </row>
    <row r="72" spans="5:8" x14ac:dyDescent="0.3">
      <c r="E72" s="20" t="s">
        <v>172</v>
      </c>
      <c r="F72" s="42"/>
      <c r="G72" s="38"/>
      <c r="H72" s="34"/>
    </row>
    <row r="73" spans="5:8" ht="15.6" x14ac:dyDescent="0.3">
      <c r="E73" s="21" t="s">
        <v>91</v>
      </c>
      <c r="F73" s="40">
        <v>1</v>
      </c>
      <c r="G73" s="38"/>
      <c r="H73" s="34"/>
    </row>
    <row r="74" spans="5:8" x14ac:dyDescent="0.3">
      <c r="E74" s="20" t="s">
        <v>154</v>
      </c>
      <c r="F74" s="41"/>
      <c r="G74" s="38"/>
      <c r="H74" s="34"/>
    </row>
    <row r="75" spans="5:8" x14ac:dyDescent="0.3">
      <c r="E75" s="20" t="s">
        <v>155</v>
      </c>
      <c r="F75" s="41"/>
      <c r="G75" s="38"/>
      <c r="H75" s="34"/>
    </row>
    <row r="76" spans="5:8" x14ac:dyDescent="0.3">
      <c r="E76" s="20" t="s">
        <v>156</v>
      </c>
      <c r="F76" s="41"/>
      <c r="G76" s="38"/>
      <c r="H76" s="34"/>
    </row>
    <row r="77" spans="5:8" x14ac:dyDescent="0.3">
      <c r="E77" s="20" t="s">
        <v>157</v>
      </c>
      <c r="F77" s="41"/>
      <c r="G77" s="38"/>
      <c r="H77" s="34"/>
    </row>
    <row r="78" spans="5:8" x14ac:dyDescent="0.3">
      <c r="E78" s="20" t="s">
        <v>158</v>
      </c>
      <c r="F78" s="41"/>
      <c r="G78" s="38"/>
      <c r="H78" s="34"/>
    </row>
    <row r="79" spans="5:8" x14ac:dyDescent="0.3">
      <c r="E79" s="20" t="s">
        <v>159</v>
      </c>
      <c r="F79" s="41"/>
      <c r="G79" s="38"/>
      <c r="H79" s="34"/>
    </row>
    <row r="80" spans="5:8" x14ac:dyDescent="0.3">
      <c r="E80" s="20" t="s">
        <v>160</v>
      </c>
      <c r="F80" s="41"/>
      <c r="G80" s="38"/>
      <c r="H80" s="34"/>
    </row>
    <row r="81" spans="5:8" x14ac:dyDescent="0.3">
      <c r="E81" s="20" t="s">
        <v>161</v>
      </c>
      <c r="F81" s="41"/>
      <c r="G81" s="38"/>
      <c r="H81" s="34"/>
    </row>
    <row r="82" spans="5:8" x14ac:dyDescent="0.3">
      <c r="E82" s="20" t="s">
        <v>162</v>
      </c>
      <c r="F82" s="41"/>
      <c r="G82" s="38"/>
      <c r="H82" s="34"/>
    </row>
    <row r="83" spans="5:8" x14ac:dyDescent="0.3">
      <c r="E83" s="20" t="s">
        <v>163</v>
      </c>
      <c r="F83" s="41"/>
      <c r="G83" s="38"/>
      <c r="H83" s="34"/>
    </row>
    <row r="84" spans="5:8" x14ac:dyDescent="0.3">
      <c r="E84" s="20" t="s">
        <v>164</v>
      </c>
      <c r="F84" s="41"/>
      <c r="G84" s="38"/>
      <c r="H84" s="34"/>
    </row>
    <row r="85" spans="5:8" x14ac:dyDescent="0.3">
      <c r="E85" s="20" t="s">
        <v>165</v>
      </c>
      <c r="F85" s="41"/>
      <c r="G85" s="38"/>
      <c r="H85" s="34"/>
    </row>
    <row r="86" spans="5:8" x14ac:dyDescent="0.3">
      <c r="E86" s="20" t="s">
        <v>166</v>
      </c>
      <c r="F86" s="41"/>
      <c r="G86" s="38"/>
      <c r="H86" s="34"/>
    </row>
    <row r="87" spans="5:8" x14ac:dyDescent="0.3">
      <c r="E87" s="20" t="s">
        <v>167</v>
      </c>
      <c r="F87" s="42"/>
      <c r="G87" s="39"/>
      <c r="H87" s="35"/>
    </row>
    <row r="88" spans="5:8" ht="15.6" x14ac:dyDescent="0.3">
      <c r="E88" s="21" t="s">
        <v>36</v>
      </c>
      <c r="F88" s="21">
        <f>SUM(F89:F114)</f>
        <v>3</v>
      </c>
      <c r="G88" s="37"/>
      <c r="H88" s="54">
        <f>F88*G88</f>
        <v>0</v>
      </c>
    </row>
    <row r="89" spans="5:8" ht="15.6" x14ac:dyDescent="0.3">
      <c r="E89" s="21" t="s">
        <v>88</v>
      </c>
      <c r="F89" s="40">
        <v>1</v>
      </c>
      <c r="G89" s="38"/>
      <c r="H89" s="55"/>
    </row>
    <row r="90" spans="5:8" x14ac:dyDescent="0.3">
      <c r="E90" s="20" t="s">
        <v>173</v>
      </c>
      <c r="F90" s="41"/>
      <c r="G90" s="38"/>
      <c r="H90" s="55"/>
    </row>
    <row r="91" spans="5:8" x14ac:dyDescent="0.3">
      <c r="E91" s="20" t="s">
        <v>174</v>
      </c>
      <c r="F91" s="41"/>
      <c r="G91" s="38"/>
      <c r="H91" s="55"/>
    </row>
    <row r="92" spans="5:8" x14ac:dyDescent="0.3">
      <c r="E92" s="20" t="s">
        <v>175</v>
      </c>
      <c r="F92" s="41"/>
      <c r="G92" s="38"/>
      <c r="H92" s="55"/>
    </row>
    <row r="93" spans="5:8" x14ac:dyDescent="0.3">
      <c r="E93" s="20" t="s">
        <v>176</v>
      </c>
      <c r="F93" s="41"/>
      <c r="G93" s="38"/>
      <c r="H93" s="55"/>
    </row>
    <row r="94" spans="5:8" x14ac:dyDescent="0.3">
      <c r="E94" s="20" t="s">
        <v>177</v>
      </c>
      <c r="F94" s="41"/>
      <c r="G94" s="38"/>
      <c r="H94" s="55"/>
    </row>
    <row r="95" spans="5:8" x14ac:dyDescent="0.3">
      <c r="E95" s="20" t="s">
        <v>178</v>
      </c>
      <c r="F95" s="41"/>
      <c r="G95" s="38"/>
      <c r="H95" s="55"/>
    </row>
    <row r="96" spans="5:8" x14ac:dyDescent="0.3">
      <c r="E96" s="20" t="s">
        <v>179</v>
      </c>
      <c r="F96" s="41"/>
      <c r="G96" s="38"/>
      <c r="H96" s="55"/>
    </row>
    <row r="97" spans="5:8" x14ac:dyDescent="0.3">
      <c r="E97" s="20" t="s">
        <v>180</v>
      </c>
      <c r="F97" s="41"/>
      <c r="G97" s="38"/>
      <c r="H97" s="55"/>
    </row>
    <row r="98" spans="5:8" x14ac:dyDescent="0.3">
      <c r="E98" s="20" t="s">
        <v>181</v>
      </c>
      <c r="F98" s="41"/>
      <c r="G98" s="38"/>
      <c r="H98" s="55"/>
    </row>
    <row r="99" spans="5:8" ht="15.6" x14ac:dyDescent="0.3">
      <c r="E99" s="21" t="s">
        <v>87</v>
      </c>
      <c r="F99" s="41"/>
      <c r="G99" s="38"/>
      <c r="H99" s="55"/>
    </row>
    <row r="100" spans="5:8" x14ac:dyDescent="0.3">
      <c r="E100" s="20" t="s">
        <v>182</v>
      </c>
      <c r="F100" s="41"/>
      <c r="G100" s="38"/>
      <c r="H100" s="55"/>
    </row>
    <row r="101" spans="5:8" x14ac:dyDescent="0.3">
      <c r="E101" s="20" t="s">
        <v>183</v>
      </c>
      <c r="F101" s="42"/>
      <c r="G101" s="38"/>
      <c r="H101" s="55"/>
    </row>
    <row r="102" spans="5:8" ht="15.6" x14ac:dyDescent="0.3">
      <c r="E102" s="21" t="s">
        <v>86</v>
      </c>
      <c r="F102" s="40">
        <v>1</v>
      </c>
      <c r="G102" s="38"/>
      <c r="H102" s="55"/>
    </row>
    <row r="103" spans="5:8" x14ac:dyDescent="0.3">
      <c r="E103" s="20" t="s">
        <v>184</v>
      </c>
      <c r="F103" s="41"/>
      <c r="G103" s="38"/>
      <c r="H103" s="55"/>
    </row>
    <row r="104" spans="5:8" x14ac:dyDescent="0.3">
      <c r="E104" s="20" t="s">
        <v>185</v>
      </c>
      <c r="F104" s="41"/>
      <c r="G104" s="38"/>
      <c r="H104" s="55"/>
    </row>
    <row r="105" spans="5:8" x14ac:dyDescent="0.3">
      <c r="E105" s="20" t="s">
        <v>186</v>
      </c>
      <c r="F105" s="41"/>
      <c r="G105" s="38"/>
      <c r="H105" s="55"/>
    </row>
    <row r="106" spans="5:8" x14ac:dyDescent="0.3">
      <c r="E106" s="20" t="s">
        <v>143</v>
      </c>
      <c r="F106" s="41"/>
      <c r="G106" s="38"/>
      <c r="H106" s="55"/>
    </row>
    <row r="107" spans="5:8" x14ac:dyDescent="0.3">
      <c r="E107" s="20" t="s">
        <v>187</v>
      </c>
      <c r="F107" s="41"/>
      <c r="G107" s="38"/>
      <c r="H107" s="55"/>
    </row>
    <row r="108" spans="5:8" x14ac:dyDescent="0.3">
      <c r="E108" s="20" t="s">
        <v>188</v>
      </c>
      <c r="F108" s="41"/>
      <c r="G108" s="38"/>
      <c r="H108" s="55"/>
    </row>
    <row r="109" spans="5:8" x14ac:dyDescent="0.3">
      <c r="E109" s="20" t="s">
        <v>189</v>
      </c>
      <c r="F109" s="41"/>
      <c r="G109" s="38"/>
      <c r="H109" s="55"/>
    </row>
    <row r="110" spans="5:8" x14ac:dyDescent="0.3">
      <c r="E110" s="20" t="s">
        <v>190</v>
      </c>
      <c r="F110" s="42"/>
      <c r="G110" s="38"/>
      <c r="H110" s="55"/>
    </row>
    <row r="111" spans="5:8" ht="15.6" x14ac:dyDescent="0.3">
      <c r="E111" s="21" t="s">
        <v>85</v>
      </c>
      <c r="F111" s="40">
        <v>1</v>
      </c>
      <c r="G111" s="38"/>
      <c r="H111" s="55"/>
    </row>
    <row r="112" spans="5:8" x14ac:dyDescent="0.3">
      <c r="E112" s="20" t="s">
        <v>191</v>
      </c>
      <c r="F112" s="41"/>
      <c r="G112" s="38"/>
      <c r="H112" s="55"/>
    </row>
    <row r="113" spans="5:8" x14ac:dyDescent="0.3">
      <c r="E113" s="20" t="s">
        <v>192</v>
      </c>
      <c r="F113" s="41"/>
      <c r="G113" s="38"/>
      <c r="H113" s="55"/>
    </row>
    <row r="114" spans="5:8" x14ac:dyDescent="0.3">
      <c r="E114" s="20" t="s">
        <v>193</v>
      </c>
      <c r="F114" s="42"/>
      <c r="G114" s="39"/>
      <c r="H114" s="56"/>
    </row>
    <row r="115" spans="5:8" ht="15.6" x14ac:dyDescent="0.3">
      <c r="E115" s="21" t="s">
        <v>89</v>
      </c>
      <c r="F115" s="21">
        <f>SUM(F116)</f>
        <v>1</v>
      </c>
      <c r="G115" s="37"/>
      <c r="H115" s="33">
        <f>F115*G115</f>
        <v>0</v>
      </c>
    </row>
    <row r="116" spans="5:8" ht="15.6" x14ac:dyDescent="0.3">
      <c r="E116" s="21" t="s">
        <v>84</v>
      </c>
      <c r="F116" s="51">
        <v>1</v>
      </c>
      <c r="G116" s="38"/>
      <c r="H116" s="34"/>
    </row>
    <row r="117" spans="5:8" x14ac:dyDescent="0.3">
      <c r="E117" s="20" t="s">
        <v>194</v>
      </c>
      <c r="F117" s="52"/>
      <c r="G117" s="38"/>
      <c r="H117" s="34"/>
    </row>
    <row r="118" spans="5:8" x14ac:dyDescent="0.3">
      <c r="E118" s="20" t="s">
        <v>195</v>
      </c>
      <c r="F118" s="52"/>
      <c r="G118" s="38"/>
      <c r="H118" s="34"/>
    </row>
    <row r="119" spans="5:8" x14ac:dyDescent="0.3">
      <c r="E119" s="20" t="s">
        <v>196</v>
      </c>
      <c r="F119" s="52"/>
      <c r="G119" s="38"/>
      <c r="H119" s="34"/>
    </row>
    <row r="120" spans="5:8" x14ac:dyDescent="0.3">
      <c r="E120" s="20" t="s">
        <v>197</v>
      </c>
      <c r="F120" s="52"/>
      <c r="G120" s="38"/>
      <c r="H120" s="34"/>
    </row>
    <row r="121" spans="5:8" x14ac:dyDescent="0.3">
      <c r="E121" s="20" t="s">
        <v>198</v>
      </c>
      <c r="F121" s="52"/>
      <c r="G121" s="38"/>
      <c r="H121" s="34"/>
    </row>
    <row r="122" spans="5:8" x14ac:dyDescent="0.3">
      <c r="E122" s="20" t="s">
        <v>199</v>
      </c>
      <c r="F122" s="52"/>
      <c r="G122" s="38"/>
      <c r="H122" s="34"/>
    </row>
    <row r="123" spans="5:8" x14ac:dyDescent="0.3">
      <c r="E123" s="20" t="s">
        <v>200</v>
      </c>
      <c r="F123" s="52"/>
      <c r="G123" s="38"/>
      <c r="H123" s="34"/>
    </row>
    <row r="124" spans="5:8" x14ac:dyDescent="0.3">
      <c r="E124" s="20" t="s">
        <v>201</v>
      </c>
      <c r="F124" s="52"/>
      <c r="G124" s="38"/>
      <c r="H124" s="34"/>
    </row>
    <row r="125" spans="5:8" x14ac:dyDescent="0.3">
      <c r="E125" s="20" t="s">
        <v>202</v>
      </c>
      <c r="F125" s="52"/>
      <c r="G125" s="38"/>
      <c r="H125" s="34"/>
    </row>
    <row r="126" spans="5:8" x14ac:dyDescent="0.3">
      <c r="E126" s="20" t="s">
        <v>203</v>
      </c>
      <c r="F126" s="52"/>
      <c r="G126" s="38"/>
      <c r="H126" s="34"/>
    </row>
    <row r="127" spans="5:8" x14ac:dyDescent="0.3">
      <c r="E127" s="20" t="s">
        <v>204</v>
      </c>
      <c r="F127" s="52"/>
      <c r="G127" s="38"/>
      <c r="H127" s="34"/>
    </row>
    <row r="128" spans="5:8" x14ac:dyDescent="0.3">
      <c r="E128" s="20" t="s">
        <v>205</v>
      </c>
      <c r="F128" s="52"/>
      <c r="G128" s="38"/>
      <c r="H128" s="34"/>
    </row>
    <row r="129" spans="5:8" x14ac:dyDescent="0.3">
      <c r="E129" s="20" t="s">
        <v>206</v>
      </c>
      <c r="F129" s="52"/>
      <c r="G129" s="38"/>
      <c r="H129" s="34"/>
    </row>
    <row r="130" spans="5:8" x14ac:dyDescent="0.3">
      <c r="E130" s="20" t="s">
        <v>207</v>
      </c>
      <c r="F130" s="52"/>
      <c r="G130" s="38"/>
      <c r="H130" s="34"/>
    </row>
    <row r="131" spans="5:8" x14ac:dyDescent="0.3">
      <c r="E131" s="20" t="s">
        <v>208</v>
      </c>
      <c r="F131" s="52"/>
      <c r="G131" s="38"/>
      <c r="H131" s="34"/>
    </row>
    <row r="132" spans="5:8" ht="15.6" x14ac:dyDescent="0.3">
      <c r="E132" s="21" t="s">
        <v>83</v>
      </c>
      <c r="F132" s="52"/>
      <c r="G132" s="38"/>
      <c r="H132" s="34"/>
    </row>
    <row r="133" spans="5:8" x14ac:dyDescent="0.3">
      <c r="E133" s="20" t="s">
        <v>209</v>
      </c>
      <c r="F133" s="53"/>
      <c r="G133" s="39"/>
      <c r="H133" s="35"/>
    </row>
    <row r="134" spans="5:8" ht="15.6" x14ac:dyDescent="0.3">
      <c r="E134" s="21" t="s">
        <v>214</v>
      </c>
      <c r="F134" s="21">
        <f>SUM(F135)</f>
        <v>1</v>
      </c>
      <c r="G134" s="37"/>
      <c r="H134" s="33">
        <f>F134*G134</f>
        <v>0</v>
      </c>
    </row>
    <row r="135" spans="5:8" ht="15.6" x14ac:dyDescent="0.3">
      <c r="E135" s="21" t="s">
        <v>82</v>
      </c>
      <c r="F135" s="51">
        <v>1</v>
      </c>
      <c r="G135" s="38"/>
      <c r="H135" s="34"/>
    </row>
    <row r="136" spans="5:8" x14ac:dyDescent="0.3">
      <c r="E136" s="20" t="s">
        <v>210</v>
      </c>
      <c r="F136" s="52"/>
      <c r="G136" s="38"/>
      <c r="H136" s="34"/>
    </row>
    <row r="137" spans="5:8" x14ac:dyDescent="0.3">
      <c r="E137" s="20" t="s">
        <v>211</v>
      </c>
      <c r="F137" s="52"/>
      <c r="G137" s="38"/>
      <c r="H137" s="34"/>
    </row>
    <row r="138" spans="5:8" x14ac:dyDescent="0.3">
      <c r="E138" s="20" t="s">
        <v>212</v>
      </c>
      <c r="F138" s="52"/>
      <c r="G138" s="38"/>
      <c r="H138" s="34"/>
    </row>
    <row r="139" spans="5:8" x14ac:dyDescent="0.3">
      <c r="E139" s="20" t="s">
        <v>213</v>
      </c>
      <c r="F139" s="53"/>
      <c r="G139" s="39"/>
      <c r="H139" s="35"/>
    </row>
    <row r="140" spans="5:8" ht="27" customHeight="1" x14ac:dyDescent="0.3">
      <c r="E140" s="23" t="s">
        <v>40</v>
      </c>
      <c r="F140" s="23">
        <f>SUM(F4,F14,F18,F29,F40,F45,F64,F73,F89,F102,F111,F116,F135)</f>
        <v>14</v>
      </c>
      <c r="G140" s="24">
        <f>SUM(G3:G139)</f>
        <v>0</v>
      </c>
      <c r="H140" s="25">
        <f>SUM(H3:H139)</f>
        <v>0</v>
      </c>
    </row>
    <row r="141" spans="5:8" x14ac:dyDescent="0.3">
      <c r="E141" s="26" t="s">
        <v>216</v>
      </c>
    </row>
    <row r="149" spans="5:8" x14ac:dyDescent="0.3">
      <c r="E149" t="s">
        <v>217</v>
      </c>
      <c r="G149" s="29"/>
      <c r="H149" s="29"/>
    </row>
  </sheetData>
  <sortState xmlns:xlrd2="http://schemas.microsoft.com/office/spreadsheetml/2017/richdata2" ref="E19:E27">
    <sortCondition ref="E19:E27"/>
  </sortState>
  <mergeCells count="24">
    <mergeCell ref="B20:B25"/>
    <mergeCell ref="G115:G133"/>
    <mergeCell ref="G134:G139"/>
    <mergeCell ref="H134:H139"/>
    <mergeCell ref="H3:H27"/>
    <mergeCell ref="G3:G27"/>
    <mergeCell ref="G28:G87"/>
    <mergeCell ref="H28:H87"/>
    <mergeCell ref="G88:G114"/>
    <mergeCell ref="H88:H114"/>
    <mergeCell ref="H115:H133"/>
    <mergeCell ref="F4:F13"/>
    <mergeCell ref="F116:F133"/>
    <mergeCell ref="F135:F139"/>
    <mergeCell ref="F14:F17"/>
    <mergeCell ref="F18:F27"/>
    <mergeCell ref="F89:F101"/>
    <mergeCell ref="F102:F110"/>
    <mergeCell ref="F111:F114"/>
    <mergeCell ref="F29:F39"/>
    <mergeCell ref="F40:F44"/>
    <mergeCell ref="F45:F63"/>
    <mergeCell ref="F64:F72"/>
    <mergeCell ref="F73:F87"/>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7" ma:contentTypeDescription="Crie um novo documento." ma:contentTypeScope="" ma:versionID="4591d71cd50979d00a0872e1fef4e941">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e1d2a281009ff4e0b129ca5561d466ad"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_Flow_SignoffStatus xmlns="fca69ca8-b64e-4f46-a5a5-c7ece8ded8a3" xsi:nil="true"/>
    <lcf76f155ced4ddcb4097134ff3c332f xmlns="fca69ca8-b64e-4f46-a5a5-c7ece8ded8a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2D660-D51A-4B17-B849-FC7BFA5039DB}"/>
</file>

<file path=customXml/itemProps2.xml><?xml version="1.0" encoding="utf-8"?>
<ds:datastoreItem xmlns:ds="http://schemas.openxmlformats.org/officeDocument/2006/customXml" ds:itemID="{11DA9E02-6A16-4E9A-BFBE-C4820370A309}">
  <ds:schemaRefs>
    <ds:schemaRef ds:uri="http://schemas.microsoft.com/office/2006/metadata/properties"/>
    <ds:schemaRef ds:uri="http://purl.org/dc/dcmitype/"/>
    <ds:schemaRef ds:uri="6e327351-fa16-4fcc-9e6c-49b93540d57c"/>
    <ds:schemaRef ds:uri="http://purl.org/dc/terms/"/>
    <ds:schemaRef ds:uri="http://www.w3.org/XML/1998/namespace"/>
    <ds:schemaRef ds:uri="fca69ca8-b64e-4f46-a5a5-c7ece8ded8a3"/>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s>
</ds:datastoreItem>
</file>

<file path=customXml/itemProps3.xml><?xml version="1.0" encoding="utf-8"?>
<ds:datastoreItem xmlns:ds="http://schemas.openxmlformats.org/officeDocument/2006/customXml" ds:itemID="{C3655165-AC32-4ED8-AACD-6EE452107C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RPG</vt:lpstr>
      <vt:lpstr>PAIS</vt:lpstr>
      <vt:lpstr>TVRO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Katia Alves Bassi</dc:creator>
  <cp:lastModifiedBy>Euclydes Ferrer de Almeida Junior</cp:lastModifiedBy>
  <cp:lastPrinted>2023-09-11T22:05:19Z</cp:lastPrinted>
  <dcterms:created xsi:type="dcterms:W3CDTF">2023-08-16T12:04:13Z</dcterms:created>
  <dcterms:modified xsi:type="dcterms:W3CDTF">2026-04-13T13:06:51Z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2023-08-16T12:06:46Z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45f2cb41-042b-44a7-8047-e04606844b68</vt:lpwstr>
  </property>
  <property fmtid="{D5CDD505-2E9C-101B-9397-08002B2CF9AE}" pid="7" name="MSIP_Label_defa4170-0d19-0005-0004-bc88714345d2_ActionId">
    <vt:lpwstr>ee8e4451-7442-4183-a0bc-e44a817ad96e</vt:lpwstr>
  </property>
  <property fmtid="{D5CDD505-2E9C-101B-9397-08002B2CF9AE}" pid="8" name="MSIP_Label_defa4170-0d19-0005-0004-bc88714345d2_ContentBits">
    <vt:lpwstr>0</vt:lpwstr>
  </property>
  <property fmtid="{D5CDD505-2E9C-101B-9397-08002B2CF9AE}" pid="9" name="ContentTypeId">
    <vt:lpwstr>0x0101005F834D04E70687408F7D74C7AB749DE1</vt:lpwstr>
  </property>
  <property fmtid="{D5CDD505-2E9C-101B-9397-08002B2CF9AE}" pid="10" name="MediaServiceImageTags">
    <vt:lpwstr/>
  </property>
</Properties>
</file>